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PLANILHA" sheetId="2" r:id="rId2"/>
  </sheets>
  <definedNames>
    <definedName name="_xlnm.Print_Area" localSheetId="0">PLANILHA!$A$1:$T$45</definedName>
    <definedName name="_xlnm.Print_Titles" localSheetId="0">PLANILHA!$1:$10</definedName>
  </definedNames>
  <calcPr fullCalcOnLoad="1"/>
</workbook>
</file>

<file path=xl/calcChain.xml><?xml version="1.0" encoding="utf-8"?>
<calcChain xmlns="http://schemas.openxmlformats.org/spreadsheetml/2006/main">
  <c r="I8" i="2" l="1"/>
</calcChain>
</file>

<file path=xl/sharedStrings.xml><?xml version="1.0" encoding="utf-8"?>
<sst xmlns="http://schemas.openxmlformats.org/spreadsheetml/2006/main" count="113" uniqueCount="76">
  <si>
    <t>PLANILHA DE VERIFICAÇÃO DE ESCOAMENTO SUPERFICIAL DAS VIAS</t>
  </si>
  <si>
    <t>Local:</t>
  </si>
  <si>
    <t>REVISAO</t>
  </si>
  <si>
    <t>Parâmetros adotados:</t>
  </si>
  <si>
    <t>Altura da lâmina</t>
  </si>
  <si>
    <t xml:space="preserve">Yc   </t>
  </si>
  <si>
    <t xml:space="preserve">Tempo de recorrência           </t>
  </si>
  <si>
    <t>Tr =</t>
  </si>
  <si>
    <t>Altura da guia</t>
  </si>
  <si>
    <t>Yg =</t>
  </si>
  <si>
    <t xml:space="preserve">Coeficiente de Run-off  </t>
  </si>
  <si>
    <t>c =</t>
  </si>
  <si>
    <t>Largura da sarjeta</t>
  </si>
  <si>
    <t>Ls =</t>
  </si>
  <si>
    <r>
      <rPr>
        <sz val="8"/>
        <rFont val="Arial"/>
        <family val="2"/>
      </rPr>
      <t xml:space="preserve">Rugosidade  média da via                                        </t>
    </r>
  </si>
  <si>
    <t>ɳ =</t>
  </si>
  <si>
    <t>Decliv. Transv. da sarjeta</t>
  </si>
  <si>
    <t>Is =</t>
  </si>
  <si>
    <r>
      <rPr>
        <b/>
        <sz val="9"/>
        <rFont val="Arial"/>
        <family val="2"/>
      </rPr>
      <t>Lc</t>
    </r>
    <r>
      <rPr>
        <sz val="9"/>
        <rFont val="Arial"/>
        <family val="2"/>
      </rPr>
      <t xml:space="preserve"> - Largura maxima da lâmina</t>
    </r>
  </si>
  <si>
    <t>Is.Ls =</t>
  </si>
  <si>
    <r>
      <rPr>
        <b/>
        <sz val="9"/>
        <rFont val="Arial"/>
        <family val="2"/>
      </rPr>
      <t>Ip</t>
    </r>
    <r>
      <rPr>
        <sz val="9"/>
        <rFont val="Arial"/>
        <family val="2"/>
      </rPr>
      <t xml:space="preserve">  - Decliv. Transv. da via</t>
    </r>
  </si>
  <si>
    <t>Rua</t>
  </si>
  <si>
    <t>Largura da via</t>
  </si>
  <si>
    <t>B L</t>
  </si>
  <si>
    <t>Número da Área real de contribuição no ponto</t>
  </si>
  <si>
    <t>Área real de contribuição no ponto (m²)</t>
  </si>
  <si>
    <t>Decliv. média         da via               (m/m)</t>
  </si>
  <si>
    <t>Declividade da via no ponto               (m/m)</t>
  </si>
  <si>
    <t>Distância percorrida na sarjeta  (m)</t>
  </si>
  <si>
    <t>Tempo de concentr. "tc"                          (min)</t>
  </si>
  <si>
    <t>Int. das chuvas                   "i"                     (mm/h)</t>
  </si>
  <si>
    <t>Q                   (Racional)            (m³/s)</t>
  </si>
  <si>
    <t>Qmax            (izzard)            (m³/s)</t>
  </si>
  <si>
    <t>Capacidade            maxima            do BL            (m³/s)</t>
  </si>
  <si>
    <t>Altura da lâmina "Yc"                 (m)</t>
  </si>
  <si>
    <t>Largura da lâmina "Lc"                (m)</t>
  </si>
  <si>
    <t>Altura max.da lâmina "Ycmax"                 (m)</t>
  </si>
  <si>
    <t>Largura max. da lâmina "Lmax."                (m)</t>
  </si>
  <si>
    <t>Declividade           transversal          da Via "lp"                                       (m/m)</t>
  </si>
  <si>
    <t>Lmax             Ymax                 Z</t>
  </si>
  <si>
    <t>Veloc.           (m/s)</t>
  </si>
  <si>
    <t>RUA A</t>
  </si>
  <si>
    <t/>
  </si>
  <si>
    <t>B01-01</t>
  </si>
  <si>
    <t>B01-02</t>
  </si>
  <si>
    <t>ROTATÓRIA</t>
  </si>
  <si>
    <t>B01-03</t>
  </si>
  <si>
    <t>RUA C</t>
  </si>
  <si>
    <t>B01-04</t>
  </si>
  <si>
    <t>B01-05</t>
  </si>
  <si>
    <t>B01-06</t>
  </si>
  <si>
    <t>RUA C - CONT</t>
  </si>
  <si>
    <t>B01-07</t>
  </si>
  <si>
    <t>B01-08</t>
  </si>
  <si>
    <t>RUA B</t>
  </si>
  <si>
    <t>B01-09</t>
  </si>
  <si>
    <t>B01-10</t>
  </si>
  <si>
    <t>RUA H</t>
  </si>
  <si>
    <t>B01-11</t>
  </si>
  <si>
    <t>RUA G</t>
  </si>
  <si>
    <t>B01-12</t>
  </si>
  <si>
    <t>B01-13</t>
  </si>
  <si>
    <t>B01-14</t>
  </si>
  <si>
    <t>RUA D</t>
  </si>
  <si>
    <t>B01-15</t>
  </si>
  <si>
    <t>B01-16</t>
  </si>
  <si>
    <t>B01-17</t>
  </si>
  <si>
    <t>B01-18</t>
  </si>
  <si>
    <t>RUA F</t>
  </si>
  <si>
    <t>B01-19</t>
  </si>
  <si>
    <t>B01-20</t>
  </si>
  <si>
    <t>RUA E</t>
  </si>
  <si>
    <t>B01-21</t>
  </si>
  <si>
    <t>B01-22</t>
  </si>
  <si>
    <t>B01-23</t>
  </si>
  <si>
    <t>B01-24</t>
  </si>
</sst>
</file>

<file path=xl/styles.xml><?xml version="1.0" encoding="utf-8"?>
<styleSheet xmlns="http://schemas.openxmlformats.org/spreadsheetml/2006/main">
  <numFmts count="10">
    <numFmt numFmtId="177" formatCode="00;(00)"/>
    <numFmt numFmtId="178" formatCode="0;(0)"/>
    <numFmt numFmtId="179" formatCode="0.000 "/>
    <numFmt numFmtId="180" formatCode="00"/>
    <numFmt numFmtId="181" formatCode="#,##0.000"/>
    <numFmt numFmtId="182" formatCode="[Black][&lt;=3]#,##0.000;[Red][&gt;3]#,##0.000;General"/>
    <numFmt numFmtId="183" formatCode="#,##0.0000"/>
    <numFmt numFmtId="184" formatCode="0.000"/>
    <numFmt numFmtId="185" formatCode="0.00\ &quot;m&quot;"/>
    <numFmt numFmtId="186" formatCode="0\ &quot;anos&quot;"/>
  </numFmts>
  <fonts count="13"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u val="single"/>
      <sz val="8"/>
      <name val="Arial"/>
      <family val="2"/>
    </font>
    <font>
      <sz val="8"/>
      <color rgb="FF0000FF"/>
      <name val="Arial"/>
      <family val="2"/>
    </font>
    <font>
      <b/>
      <sz val="8"/>
      <color rgb="FF0000FF"/>
      <name val="Arial"/>
      <family val="2"/>
    </font>
    <font>
      <b/>
      <sz val="9"/>
      <name val="Arial"/>
      <family val="2"/>
    </font>
    <font>
      <b/>
      <sz val="10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u val="single"/>
      <sz val="8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/>
      <top style="thin">
        <color auto="1"/>
      </top>
      <bottom/>
    </border>
    <border>
      <left style="thin">
        <color auto="1"/>
      </left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hair">
        <color auto="1"/>
      </right>
      <top/>
      <bottom style="hair">
        <color auto="1"/>
      </bottom>
    </border>
    <border>
      <left style="hair">
        <color auto="1"/>
      </left>
      <right style="hair">
        <color auto="1"/>
      </right>
      <top/>
      <bottom/>
    </border>
    <border>
      <left style="hair">
        <color auto="1"/>
      </left>
      <right/>
      <top/>
      <bottom/>
    </border>
    <border>
      <left style="thin">
        <color auto="1"/>
      </left>
      <right style="hair">
        <color auto="1"/>
      </right>
      <top style="thin">
        <color auto="1"/>
      </top>
      <bottom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/>
      <top style="hair">
        <color auto="1"/>
      </top>
      <bottom style="hair">
        <color auto="1"/>
      </bottom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</border>
    <border>
      <left/>
      <right style="hair">
        <color auto="1"/>
      </right>
      <top style="hair">
        <color auto="1"/>
      </top>
      <bottom style="hair">
        <color auto="1"/>
      </bottom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0" borderId="0">
      <alignment/>
      <protection/>
    </xf>
  </cellStyleXfs>
  <cellXfs count="90">
    <xf numFmtId="0" fontId="0" fillId="0" borderId="0" xfId="0"/>
    <xf numFmtId="0" fontId="3" fillId="0" borderId="0" xfId="0"/>
    <xf numFmtId="0" fontId="12" fillId="2" borderId="1" xfId="0" applyFont="1" applyFill="1" applyBorder="1" applyAlignment="1" quotePrefix="1">
      <alignment horizontal="center"/>
    </xf>
    <xf numFmtId="0" fontId="12" fillId="2" borderId="2" xfId="0" applyFont="1" applyFill="1" applyBorder="1" applyAlignment="1" quotePrefix="1">
      <alignment horizontal="center"/>
    </xf>
    <xf numFmtId="0" fontId="12" fillId="2" borderId="3" xfId="0" applyFont="1" applyFill="1" applyBorder="1" applyAlignment="1" quotePrefix="1">
      <alignment horizontal="center"/>
    </xf>
    <xf numFmtId="0" fontId="3" fillId="2" borderId="4" xfId="0" applyFill="1" applyBorder="1" applyAlignment="1">
      <alignment horizontal="right" vertical="center"/>
    </xf>
    <xf numFmtId="0" fontId="9" fillId="2" borderId="5" xfId="0" applyFont="1" applyFill="1" applyBorder="1" applyAlignment="1">
      <alignment horizontal="left" vertical="center"/>
    </xf>
    <xf numFmtId="0" fontId="9" fillId="2" borderId="5" xfId="0" applyFont="1" applyFill="1" applyBorder="1" applyAlignment="1" quotePrefix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14" fontId="9" fillId="2" borderId="5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3" fillId="2" borderId="5" xfId="0" applyFill="1" applyBorder="1"/>
    <xf numFmtId="0" fontId="9" fillId="2" borderId="1" xfId="0" applyFont="1" applyFill="1" applyBorder="1" applyAlignment="1" quotePrefix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 quotePrefix="1">
      <alignment horizontal="center" vertical="center"/>
    </xf>
    <xf numFmtId="14" fontId="9" fillId="2" borderId="3" xfId="0" applyNumberFormat="1" applyFont="1" applyFill="1" applyBorder="1" applyAlignment="1">
      <alignment horizontal="center" vertical="center"/>
    </xf>
    <xf numFmtId="0" fontId="3" fillId="2" borderId="4" xfId="0" applyFill="1" applyBorder="1"/>
    <xf numFmtId="0" fontId="3" fillId="2" borderId="0" xfId="0" applyFill="1" applyBorder="1"/>
    <xf numFmtId="0" fontId="9" fillId="2" borderId="0" xfId="0" applyFont="1" applyFill="1" applyBorder="1" applyAlignment="1">
      <alignment horizontal="left" vertical="center"/>
    </xf>
    <xf numFmtId="14" fontId="2" fillId="2" borderId="0" xfId="0" applyNumberFormat="1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1" fillId="2" borderId="4" xfId="0" applyFont="1" applyFill="1" applyBorder="1" applyAlignment="1" quotePrefix="1">
      <alignment horizontal="left" vertical="center" indent="1"/>
    </xf>
    <xf numFmtId="0" fontId="3" fillId="2" borderId="0" xfId="0" applyFill="1" applyBorder="1" applyAlignment="1">
      <alignment horizontal="right" vertical="center"/>
    </xf>
    <xf numFmtId="0" fontId="3" fillId="2" borderId="0" xfId="0" applyFill="1" applyBorder="1" applyAlignment="1">
      <alignment vertical="center"/>
    </xf>
    <xf numFmtId="0" fontId="10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right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indent="1"/>
    </xf>
    <xf numFmtId="186" fontId="2" fillId="2" borderId="0" xfId="0" applyNumberFormat="1" applyFont="1" applyFill="1" applyBorder="1" applyAlignment="1">
      <alignment horizontal="left" vertical="center"/>
    </xf>
    <xf numFmtId="185" fontId="2" fillId="2" borderId="0" xfId="0" applyNumberFormat="1" applyFont="1" applyFill="1" applyBorder="1" applyAlignment="1">
      <alignment horizontal="center" vertical="center"/>
    </xf>
    <xf numFmtId="0" fontId="3" fillId="2" borderId="10" xfId="0" applyFill="1" applyBorder="1"/>
    <xf numFmtId="2" fontId="2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 vertical="center"/>
    </xf>
    <xf numFmtId="184" fontId="2" fillId="2" borderId="0" xfId="0" applyNumberFormat="1" applyFont="1" applyFill="1" applyBorder="1" applyAlignment="1">
      <alignment horizontal="left" vertical="center"/>
    </xf>
    <xf numFmtId="10" fontId="2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/>
    <xf numFmtId="0" fontId="1" fillId="2" borderId="4" xfId="0" applyFont="1" applyFill="1" applyBorder="1" applyAlignment="1" quotePrefix="1">
      <alignment horizontal="left" vertical="center" indent="1"/>
    </xf>
    <xf numFmtId="184" fontId="2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 quotePrefix="1">
      <alignment horizontal="center" vertical="center" wrapText="1"/>
    </xf>
    <xf numFmtId="0" fontId="2" fillId="2" borderId="11" xfId="0" applyFont="1" applyFill="1" applyBorder="1" applyAlignment="1" quotePrefix="1">
      <alignment horizontal="center" vertical="center" wrapText="1"/>
    </xf>
    <xf numFmtId="0" fontId="6" fillId="2" borderId="11" xfId="0" applyFont="1" applyFill="1" applyBorder="1" applyAlignment="1" quotePrefix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 quotePrefix="1">
      <alignment horizontal="center" vertical="center" wrapText="1"/>
    </xf>
    <xf numFmtId="0" fontId="1" fillId="2" borderId="13" xfId="0" applyFont="1" applyFill="1" applyBorder="1" applyAlignment="1">
      <alignment horizontal="center"/>
    </xf>
    <xf numFmtId="2" fontId="1" fillId="2" borderId="14" xfId="0" applyNumberFormat="1" applyFont="1" applyFill="1" applyBorder="1" applyAlignment="1">
      <alignment horizontal="center" vertical="center"/>
    </xf>
    <xf numFmtId="0" fontId="1" fillId="2" borderId="14" xfId="20" applyFont="1" applyFill="1" applyBorder="1" applyAlignment="1">
      <alignment horizontal="center" vertical="center"/>
      <protection/>
    </xf>
    <xf numFmtId="180" fontId="1" fillId="2" borderId="15" xfId="0" applyNumberFormat="1" applyFont="1" applyFill="1" applyBorder="1" applyAlignment="1">
      <alignment horizontal="center" vertical="center"/>
    </xf>
    <xf numFmtId="181" fontId="1" fillId="2" borderId="16" xfId="0" applyNumberFormat="1" applyFont="1" applyFill="1" applyBorder="1" applyAlignment="1">
      <alignment horizontal="center" vertical="center"/>
    </xf>
    <xf numFmtId="183" fontId="1" fillId="2" borderId="14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 vertical="center"/>
    </xf>
    <xf numFmtId="181" fontId="1" fillId="2" borderId="17" xfId="0" applyNumberFormat="1" applyFont="1" applyFill="1" applyBorder="1" applyAlignment="1">
      <alignment horizontal="center" vertical="center"/>
    </xf>
    <xf numFmtId="181" fontId="1" fillId="2" borderId="18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/>
    </xf>
    <xf numFmtId="4" fontId="5" fillId="2" borderId="17" xfId="0" applyNumberFormat="1" applyFont="1" applyFill="1" applyBorder="1" applyAlignment="1">
      <alignment horizontal="center" vertical="center"/>
    </xf>
    <xf numFmtId="4" fontId="5" fillId="2" borderId="18" xfId="0" applyNumberFormat="1" applyFont="1" applyFill="1" applyBorder="1" applyAlignment="1">
      <alignment horizontal="center" vertical="center"/>
    </xf>
    <xf numFmtId="4" fontId="1" fillId="2" borderId="18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 vertical="center"/>
    </xf>
    <xf numFmtId="183" fontId="1" fillId="2" borderId="20" xfId="0" applyNumberFormat="1" applyFont="1" applyFill="1" applyBorder="1" applyAlignment="1">
      <alignment horizontal="center" vertical="center"/>
    </xf>
    <xf numFmtId="182" fontId="1" fillId="2" borderId="20" xfId="0" applyNumberFormat="1" applyFont="1" applyFill="1" applyBorder="1" applyAlignment="1">
      <alignment horizontal="center"/>
    </xf>
    <xf numFmtId="181" fontId="3" fillId="2" borderId="0" xfId="0" applyNumberFormat="1" applyFill="1"/>
    <xf numFmtId="0" fontId="1" fillId="2" borderId="21" xfId="0" applyFont="1" applyFill="1" applyBorder="1" applyAlignment="1">
      <alignment horizontal="center"/>
    </xf>
    <xf numFmtId="2" fontId="1" fillId="2" borderId="22" xfId="0" applyNumberFormat="1" applyFont="1" applyFill="1" applyBorder="1" applyAlignment="1">
      <alignment horizontal="center" vertical="center"/>
    </xf>
    <xf numFmtId="0" fontId="1" fillId="2" borderId="22" xfId="20" applyFont="1" applyFill="1" applyBorder="1" applyAlignment="1">
      <alignment horizontal="center" vertical="center"/>
      <protection/>
    </xf>
    <xf numFmtId="180" fontId="1" fillId="2" borderId="23" xfId="0" applyNumberFormat="1" applyFont="1" applyFill="1" applyBorder="1" applyAlignment="1">
      <alignment horizontal="center" vertical="center"/>
    </xf>
    <xf numFmtId="181" fontId="1" fillId="2" borderId="21" xfId="0" applyNumberFormat="1" applyFont="1" applyFill="1" applyBorder="1" applyAlignment="1">
      <alignment horizontal="center" vertical="center"/>
    </xf>
    <xf numFmtId="183" fontId="1" fillId="2" borderId="22" xfId="0" applyNumberFormat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center" vertical="center"/>
    </xf>
    <xf numFmtId="181" fontId="1" fillId="2" borderId="22" xfId="0" applyNumberFormat="1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/>
    </xf>
    <xf numFmtId="4" fontId="5" fillId="2" borderId="21" xfId="0" applyNumberFormat="1" applyFont="1" applyFill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/>
    </xf>
    <xf numFmtId="4" fontId="1" fillId="2" borderId="22" xfId="0" applyNumberFormat="1" applyFont="1" applyFill="1" applyBorder="1" applyAlignment="1">
      <alignment horizontal="center" vertical="center"/>
    </xf>
    <xf numFmtId="4" fontId="1" fillId="2" borderId="24" xfId="0" applyNumberFormat="1" applyFont="1" applyFill="1" applyBorder="1" applyAlignment="1">
      <alignment horizontal="center" vertical="center"/>
    </xf>
    <xf numFmtId="183" fontId="1" fillId="2" borderId="25" xfId="0" applyNumberFormat="1" applyFont="1" applyFill="1" applyBorder="1" applyAlignment="1">
      <alignment horizontal="center" vertical="center"/>
    </xf>
    <xf numFmtId="182" fontId="1" fillId="2" borderId="25" xfId="0" applyNumberFormat="1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 vertical="center"/>
    </xf>
    <xf numFmtId="180" fontId="1" fillId="2" borderId="24" xfId="0" applyNumberFormat="1" applyFont="1" applyFill="1" applyBorder="1" applyAlignment="1">
      <alignment horizontal="center" vertical="center"/>
    </xf>
    <xf numFmtId="181" fontId="1" fillId="2" borderId="26" xfId="0" applyNumberFormat="1" applyFont="1" applyFill="1" applyBorder="1" applyAlignment="1">
      <alignment horizontal="center" vertical="center"/>
    </xf>
    <xf numFmtId="180" fontId="4" fillId="2" borderId="23" xfId="0" applyNumberFormat="1" applyFont="1" applyFill="1" applyBorder="1" applyAlignment="1">
      <alignment horizontal="center" vertical="center"/>
    </xf>
    <xf numFmtId="0" fontId="3" fillId="2" borderId="0" xfId="0" applyFill="1"/>
    <xf numFmtId="179" fontId="2" fillId="2" borderId="0" xfId="0" applyNumberFormat="1" applyFont="1" applyFill="1" applyBorder="1" applyAlignment="1">
      <alignment horizontal="left" vertical="center"/>
    </xf>
    <xf numFmtId="178" fontId="1" fillId="2" borderId="12" xfId="0" applyNumberFormat="1" applyFont="1" applyFill="1" applyBorder="1" applyAlignment="1" quotePrefix="1">
      <alignment horizontal="center" vertical="center" wrapText="1"/>
    </xf>
    <xf numFmtId="177" fontId="1" fillId="2" borderId="12" xfId="0" applyNumberFormat="1" applyFont="1" applyFill="1" applyBorder="1" applyAlignment="1" quotePrefix="1">
      <alignment horizontal="center" vertical="center" wrapText="1"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2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calcChain" Target="calcChain.xml" /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9</xdr:col>
      <xdr:colOff>352425</xdr:colOff>
      <xdr:row>1</xdr:row>
      <xdr:rowOff>47625</xdr:rowOff>
    </xdr:from>
    <xdr:to>
      <xdr:col>15</xdr:col>
      <xdr:colOff>314325</xdr:colOff>
      <xdr:row>6</xdr:row>
      <xdr:rowOff>142875</xdr:rowOff>
    </xdr:to>
    <xdr:grpSp>
      <xdr:nvGrpSpPr>
        <xdr:cNvPr id="1" name="Group 60"/>
        <xdr:cNvGrpSpPr>
          <a:grpSpLocks/>
        </xdr:cNvGrpSpPr>
      </xdr:nvGrpSpPr>
      <xdr:grpSpPr>
        <a:xfrm>
          <a:off x="6505575" y="276225"/>
          <a:ext cx="3981450" cy="876300"/>
          <a:chOff x="1166" y="73"/>
          <a:chExt cx="232" cy="94"/>
        </a:xfrm>
      </xdr:grpSpPr>
      <xdr:sp macro="">
        <xdr:nvSpPr>
          <xdr:cNvPr id="2" name="Line 41"/>
          <xdr:cNvSpPr>
            <a:spLocks noChangeShapeType="1"/>
          </xdr:cNvSpPr>
        </xdr:nvSpPr>
        <xdr:spPr>
          <a:xfrm>
            <a:off x="1175" y="96"/>
            <a:ext cx="0" cy="50"/>
          </a:xfrm>
          <a:prstGeom prst="line"/>
          <a:noFill/>
          <a:ln w="9525">
            <a:solidFill>
              <a:srgbClr val="000000"/>
            </a:solidFill>
            <a:round/>
          </a:ln>
        </xdr:spPr>
      </xdr:sp>
      <xdr:sp macro="">
        <xdr:nvSpPr>
          <xdr:cNvPr id="3" name="Text Box 42"/>
          <xdr:cNvSpPr txBox="1">
            <a:spLocks noChangeArrowheads="1"/>
          </xdr:cNvSpPr>
        </xdr:nvSpPr>
        <xdr:spPr>
          <a:xfrm>
            <a:off x="1166" y="113"/>
            <a:ext cx="18" cy="12"/>
          </a:xfrm>
          <a:prstGeom prst="rect"/>
          <a:solidFill>
            <a:srgbClr val="FFFFFF"/>
          </a:solidFill>
          <a:ln>
            <a:noFill/>
          </a:ln>
        </xdr:spPr>
        <xdr:txBody>
          <a:bodyPr lIns="27432" tIns="18288" rIns="27432" bIns="0" vertOverflow="clip" wrap="square" anchor="t" upright="1"/>
          <a:p>
            <a:pPr algn="ctr" rtl="0"/>
            <a:r>
              <a:rPr lang="pt-BR" sz="600" u="none" b="0" i="0" baseline="0">
                <a:solidFill>
                  <a:srgbClr val="000000"/>
                </a:solidFill>
                <a:latin typeface="Arial"/>
                <a:cs typeface="Arial"/>
              </a:rPr>
              <a:t>Yg</a:t>
            </a:r>
          </a:p>
        </xdr:txBody>
      </xdr:sp>
      <xdr:sp macro="">
        <xdr:nvSpPr>
          <xdr:cNvPr id="4" name="Line 43"/>
          <xdr:cNvSpPr>
            <a:spLocks noChangeShapeType="1"/>
          </xdr:cNvSpPr>
        </xdr:nvSpPr>
        <xdr:spPr>
          <a:xfrm>
            <a:off x="1200" y="115"/>
            <a:ext cx="0" cy="31"/>
          </a:xfrm>
          <a:prstGeom prst="line"/>
          <a:noFill/>
          <a:ln w="9525">
            <a:solidFill>
              <a:srgbClr val="000000"/>
            </a:solidFill>
            <a:round/>
          </a:ln>
        </xdr:spPr>
      </xdr:sp>
      <xdr:sp macro="">
        <xdr:nvSpPr>
          <xdr:cNvPr id="5" name="Line 44"/>
          <xdr:cNvSpPr>
            <a:spLocks noChangeShapeType="1"/>
          </xdr:cNvSpPr>
        </xdr:nvSpPr>
        <xdr:spPr>
          <a:xfrm>
            <a:off x="1216" y="96"/>
            <a:ext cx="0" cy="51"/>
          </a:xfrm>
          <a:prstGeom prst="line"/>
          <a:noFill/>
          <a:ln w="76200">
            <a:solidFill>
              <a:srgbClr val="969696"/>
            </a:solidFill>
            <a:round/>
          </a:ln>
        </xdr:spPr>
      </xdr:sp>
      <xdr:sp macro="">
        <xdr:nvSpPr>
          <xdr:cNvPr id="6" name="Line 45"/>
          <xdr:cNvSpPr>
            <a:spLocks noChangeShapeType="1"/>
          </xdr:cNvSpPr>
        </xdr:nvSpPr>
        <xdr:spPr>
          <a:xfrm flipV="1">
            <a:off x="1261" y="106"/>
            <a:ext cx="136" cy="24"/>
          </a:xfrm>
          <a:prstGeom prst="line"/>
          <a:noFill/>
          <a:ln w="19050">
            <a:solidFill>
              <a:srgbClr val="000000"/>
            </a:solidFill>
            <a:round/>
          </a:ln>
        </xdr:spPr>
      </xdr:sp>
      <xdr:sp macro="">
        <xdr:nvSpPr>
          <xdr:cNvPr id="7" name="Line 46"/>
          <xdr:cNvSpPr>
            <a:spLocks noChangeShapeType="1"/>
          </xdr:cNvSpPr>
        </xdr:nvSpPr>
        <xdr:spPr>
          <a:xfrm>
            <a:off x="1398" y="73"/>
            <a:ext cx="0" cy="90"/>
          </a:xfrm>
          <a:prstGeom prst="line"/>
          <a:noFill/>
          <a:ln w="9525">
            <a:solidFill>
              <a:srgbClr val="000000"/>
            </a:solidFill>
            <a:prstDash val="lgDashDot"/>
            <a:round/>
          </a:ln>
        </xdr:spPr>
      </xdr:sp>
      <xdr:sp macro="">
        <xdr:nvSpPr>
          <xdr:cNvPr id="8" name="Line 47"/>
          <xdr:cNvSpPr>
            <a:spLocks noChangeShapeType="1"/>
          </xdr:cNvSpPr>
        </xdr:nvSpPr>
        <xdr:spPr>
          <a:xfrm>
            <a:off x="1220" y="116"/>
            <a:ext cx="101" cy="0"/>
          </a:xfrm>
          <a:prstGeom prst="line"/>
          <a:noFill/>
          <a:ln w="9525">
            <a:solidFill>
              <a:srgbClr val="0000FF"/>
            </a:solidFill>
            <a:round/>
          </a:ln>
        </xdr:spPr>
      </xdr:sp>
      <xdr:sp macro="">
        <xdr:nvSpPr>
          <xdr:cNvPr id="9" name="Line 48"/>
          <xdr:cNvSpPr>
            <a:spLocks noChangeShapeType="1"/>
          </xdr:cNvSpPr>
        </xdr:nvSpPr>
        <xdr:spPr>
          <a:xfrm flipV="1">
            <a:off x="1217" y="128"/>
            <a:ext cx="51" cy="12"/>
          </a:xfrm>
          <a:prstGeom prst="line"/>
          <a:noFill/>
          <a:ln w="76200">
            <a:solidFill>
              <a:srgbClr val="969696"/>
            </a:solidFill>
            <a:round/>
          </a:ln>
        </xdr:spPr>
      </xdr:sp>
      <xdr:sp macro="">
        <xdr:nvSpPr>
          <xdr:cNvPr id="10" name="Text Box 49"/>
          <xdr:cNvSpPr txBox="1">
            <a:spLocks noChangeArrowheads="1"/>
          </xdr:cNvSpPr>
        </xdr:nvSpPr>
        <xdr:spPr>
          <a:xfrm>
            <a:off x="1191" y="124"/>
            <a:ext cx="18" cy="11"/>
          </a:xfrm>
          <a:prstGeom prst="rect"/>
          <a:solidFill>
            <a:srgbClr val="FFFFFF"/>
          </a:solidFill>
          <a:ln>
            <a:noFill/>
          </a:ln>
        </xdr:spPr>
        <xdr:txBody>
          <a:bodyPr lIns="27432" tIns="18288" rIns="27432" bIns="18288" vertOverflow="clip" wrap="square" anchor="ctr" upright="1"/>
          <a:p>
            <a:pPr algn="ctr" rtl="0"/>
            <a:r>
              <a:rPr lang="pt-BR" sz="600" u="none" b="0" i="0" baseline="0">
                <a:solidFill>
                  <a:srgbClr val="000000"/>
                </a:solidFill>
                <a:latin typeface="Arial"/>
                <a:cs typeface="Arial"/>
              </a:rPr>
              <a:t>Yc</a:t>
            </a:r>
          </a:p>
        </xdr:txBody>
      </xdr:sp>
      <xdr:sp macro="">
        <xdr:nvSpPr>
          <xdr:cNvPr id="11" name="Text Box 50"/>
          <xdr:cNvSpPr txBox="1">
            <a:spLocks noChangeArrowheads="1"/>
          </xdr:cNvSpPr>
        </xdr:nvSpPr>
        <xdr:spPr>
          <a:xfrm>
            <a:off x="1226" y="119"/>
            <a:ext cx="18" cy="15"/>
          </a:xfrm>
          <a:prstGeom prst="rect"/>
          <a:noFill/>
          <a:ln>
            <a:noFill/>
          </a:ln>
        </xdr:spPr>
        <xdr:txBody>
          <a:bodyPr lIns="27432" tIns="18288" rIns="27432" bIns="18288" vertOverflow="clip" wrap="square" anchor="ctr" upright="1"/>
          <a:p>
            <a:pPr algn="ctr" rtl="0"/>
            <a:r>
              <a:rPr lang="pt-BR" sz="600" u="none" b="0" i="0" baseline="0">
                <a:solidFill>
                  <a:srgbClr val="000000"/>
                </a:solidFill>
                <a:latin typeface="Arial"/>
                <a:cs typeface="Arial"/>
              </a:rPr>
              <a:t>Is</a:t>
            </a:r>
          </a:p>
        </xdr:txBody>
      </xdr:sp>
      <xdr:sp macro="">
        <xdr:nvSpPr>
          <xdr:cNvPr id="12" name="Text Box 51"/>
          <xdr:cNvSpPr txBox="1">
            <a:spLocks noChangeArrowheads="1"/>
          </xdr:cNvSpPr>
        </xdr:nvSpPr>
        <xdr:spPr>
          <a:xfrm>
            <a:off x="1237" y="98"/>
            <a:ext cx="18" cy="15"/>
          </a:xfrm>
          <a:prstGeom prst="rect"/>
          <a:noFill/>
          <a:ln>
            <a:noFill/>
          </a:ln>
        </xdr:spPr>
        <xdr:txBody>
          <a:bodyPr lIns="27432" tIns="18288" rIns="27432" bIns="18288" vertOverflow="clip" wrap="square" anchor="ctr" upright="1"/>
          <a:p>
            <a:pPr algn="ctr" rtl="0"/>
            <a:r>
              <a:rPr lang="pt-BR" sz="600" u="none" b="0" i="0" baseline="0">
                <a:solidFill>
                  <a:srgbClr val="000000"/>
                </a:solidFill>
                <a:latin typeface="Arial"/>
                <a:cs typeface="Arial"/>
              </a:rPr>
              <a:t>Lc</a:t>
            </a:r>
          </a:p>
        </xdr:txBody>
      </xdr:sp>
      <xdr:sp macro="">
        <xdr:nvSpPr>
          <xdr:cNvPr id="13" name="Text Box 52"/>
          <xdr:cNvSpPr txBox="1">
            <a:spLocks noChangeArrowheads="1"/>
          </xdr:cNvSpPr>
        </xdr:nvSpPr>
        <xdr:spPr>
          <a:xfrm>
            <a:off x="1344" y="92"/>
            <a:ext cx="18" cy="15"/>
          </a:xfrm>
          <a:prstGeom prst="rect"/>
          <a:noFill/>
          <a:ln>
            <a:noFill/>
          </a:ln>
        </xdr:spPr>
        <xdr:txBody>
          <a:bodyPr lIns="27432" tIns="18288" rIns="27432" bIns="18288" vertOverflow="clip" wrap="square" anchor="ctr" upright="1"/>
          <a:p>
            <a:pPr algn="ctr" rtl="0">
              <a:defRPr sz="1000"/>
            </a:pPr>
            <a:r>
              <a:rPr lang="pt-BR" sz="600" u="none" b="0" i="0" baseline="0">
                <a:solidFill>
                  <a:srgbClr val="000000"/>
                </a:solidFill>
                <a:latin typeface="Arial"/>
                <a:cs typeface="Arial"/>
              </a:rPr>
              <a:t>Ip</a:t>
            </a:r>
          </a:p>
          <a:p>
            <a:pPr algn="ctr" rtl="0">
              <a:defRPr lang="pt-BR" sz="600" u="none" b="0" i="0" baseline="0">
                <a:solidFill>
                  <a:srgbClr val="000000"/>
                </a:solidFill>
                <a:latin typeface="Arial"/>
                <a:cs typeface="Arial"/>
              </a:defRPr>
            </a:pPr>
            <a:endParaRPr lang="pt-BR" sz="600" u="none" b="0" i="0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>
        <xdr:nvSpPr>
          <xdr:cNvPr id="14" name="Line 53"/>
          <xdr:cNvSpPr>
            <a:spLocks noChangeShapeType="1"/>
          </xdr:cNvSpPr>
        </xdr:nvSpPr>
        <xdr:spPr>
          <a:xfrm flipH="1">
            <a:off x="1220" y="79"/>
            <a:ext cx="177" cy="0"/>
          </a:xfrm>
          <a:prstGeom prst="line"/>
          <a:noFill/>
          <a:ln>
            <a:noFill/>
          </a:ln>
          <a:effectLst/>
        </xdr:spPr>
      </xdr:sp>
      <xdr:sp macro="">
        <xdr:nvSpPr>
          <xdr:cNvPr id="15" name="Line 54"/>
          <xdr:cNvSpPr>
            <a:spLocks noChangeShapeType="1"/>
          </xdr:cNvSpPr>
        </xdr:nvSpPr>
        <xdr:spPr>
          <a:xfrm>
            <a:off x="1224" y="81"/>
            <a:ext cx="173" cy="0"/>
          </a:xfrm>
          <a:prstGeom prst="line"/>
          <a:noFill/>
          <a:ln>
            <a:noFill/>
          </a:ln>
          <a:effectLst/>
        </xdr:spPr>
      </xdr:sp>
      <xdr:sp macro="">
        <xdr:nvSpPr>
          <xdr:cNvPr id="16" name="Line 55"/>
          <xdr:cNvSpPr>
            <a:spLocks noChangeShapeType="1"/>
          </xdr:cNvSpPr>
        </xdr:nvSpPr>
        <xdr:spPr>
          <a:xfrm>
            <a:off x="1222" y="79"/>
            <a:ext cx="176" cy="0"/>
          </a:xfrm>
          <a:prstGeom prst="line"/>
          <a:noFill/>
          <a:ln w="9525">
            <a:solidFill>
              <a:srgbClr val="000000"/>
            </a:solidFill>
            <a:round/>
          </a:ln>
          <a:effectLst/>
        </xdr:spPr>
      </xdr:sp>
      <xdr:sp macro="">
        <xdr:nvSpPr>
          <xdr:cNvPr id="17" name="Text Box 56"/>
          <xdr:cNvSpPr txBox="1">
            <a:spLocks noChangeArrowheads="1"/>
          </xdr:cNvSpPr>
        </xdr:nvSpPr>
        <xdr:spPr>
          <a:xfrm>
            <a:off x="1288" y="73"/>
            <a:ext cx="25" cy="12"/>
          </a:xfrm>
          <a:prstGeom prst="rect"/>
          <a:solidFill>
            <a:srgbClr val="FFFFFF"/>
          </a:solidFill>
          <a:ln>
            <a:noFill/>
          </a:ln>
        </xdr:spPr>
        <xdr:txBody>
          <a:bodyPr lIns="27432" tIns="18288" rIns="27432" bIns="0" vertOverflow="clip" wrap="square" anchor="t" upright="1"/>
          <a:p>
            <a:pPr algn="ctr" rtl="0">
              <a:defRPr sz="1000"/>
            </a:pPr>
            <a:r>
              <a:rPr lang="pt-BR" sz="600" u="none" b="0" i="0" baseline="0">
                <a:solidFill>
                  <a:srgbClr val="000000"/>
                </a:solidFill>
                <a:latin typeface="Arial"/>
                <a:cs typeface="Arial"/>
              </a:rPr>
              <a:t>L / 2</a:t>
            </a:r>
          </a:p>
          <a:p>
            <a:pPr algn="ctr" rtl="0">
              <a:defRPr lang="pt-BR" sz="600" u="none" b="0" i="0" baseline="0">
                <a:solidFill>
                  <a:srgbClr val="000000"/>
                </a:solidFill>
                <a:latin typeface="Arial"/>
                <a:cs typeface="Arial"/>
              </a:defRPr>
            </a:pPr>
            <a:endParaRPr lang="pt-BR" sz="600" u="none" b="0" i="0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>
        <xdr:nvSpPr>
          <xdr:cNvPr id="18" name="Line 57"/>
          <xdr:cNvSpPr>
            <a:spLocks noChangeShapeType="1"/>
          </xdr:cNvSpPr>
        </xdr:nvSpPr>
        <xdr:spPr>
          <a:xfrm>
            <a:off x="1213" y="163"/>
            <a:ext cx="58" cy="0"/>
          </a:xfrm>
          <a:prstGeom prst="line"/>
          <a:noFill/>
          <a:ln>
            <a:noFill/>
          </a:ln>
          <a:effectLst/>
        </xdr:spPr>
      </xdr:sp>
      <xdr:sp macro="">
        <xdr:nvSpPr>
          <xdr:cNvPr id="19" name="Line 58"/>
          <xdr:cNvSpPr>
            <a:spLocks noChangeShapeType="1"/>
          </xdr:cNvSpPr>
        </xdr:nvSpPr>
        <xdr:spPr>
          <a:xfrm flipV="1">
            <a:off x="1212" y="162"/>
            <a:ext cx="57" cy="0"/>
          </a:xfrm>
          <a:prstGeom prst="line"/>
          <a:noFill/>
          <a:ln w="9525">
            <a:solidFill>
              <a:srgbClr val="000000"/>
            </a:solidFill>
            <a:round/>
          </a:ln>
          <a:effectLst/>
        </xdr:spPr>
      </xdr:sp>
      <xdr:sp macro="">
        <xdr:nvSpPr>
          <xdr:cNvPr id="20" name="Text Box 59"/>
          <xdr:cNvSpPr txBox="1">
            <a:spLocks noChangeArrowheads="1"/>
          </xdr:cNvSpPr>
        </xdr:nvSpPr>
        <xdr:spPr>
          <a:xfrm>
            <a:off x="1230" y="155"/>
            <a:ext cx="18" cy="12"/>
          </a:xfrm>
          <a:prstGeom prst="rect"/>
          <a:solidFill>
            <a:srgbClr val="FFFFFF"/>
          </a:solidFill>
          <a:ln>
            <a:noFill/>
          </a:ln>
        </xdr:spPr>
        <xdr:txBody>
          <a:bodyPr lIns="27432" tIns="18288" rIns="27432" bIns="0" vertOverflow="clip" wrap="square" anchor="t" upright="1"/>
          <a:p>
            <a:pPr algn="ctr" rtl="0">
              <a:defRPr sz="1000"/>
            </a:pPr>
            <a:r>
              <a:rPr lang="pt-BR" sz="600" u="none" b="0" i="0" baseline="0">
                <a:solidFill>
                  <a:srgbClr val="000000"/>
                </a:solidFill>
                <a:latin typeface="Arial"/>
                <a:cs typeface="Arial"/>
              </a:rPr>
              <a:t>Ls</a:t>
            </a:r>
          </a:p>
          <a:p>
            <a:pPr algn="ctr" rtl="0">
              <a:defRPr lang="pt-BR" sz="600" u="none" b="0" i="0" baseline="0">
                <a:solidFill>
                  <a:srgbClr val="000000"/>
                </a:solidFill>
                <a:latin typeface="Arial"/>
                <a:cs typeface="Arial"/>
              </a:defRPr>
            </a:pPr>
            <a:endParaRPr lang="pt-BR" sz="600" u="none" b="0" i="0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18</xdr:col>
      <xdr:colOff>161925</xdr:colOff>
      <xdr:row>9</xdr:row>
      <xdr:rowOff>333375</xdr:rowOff>
    </xdr:from>
    <xdr:to>
      <xdr:col>18</xdr:col>
      <xdr:colOff>571500</xdr:colOff>
      <xdr:row>9</xdr:row>
      <xdr:rowOff>333375</xdr:rowOff>
    </xdr:to>
    <xdr:sp macro="">
      <xdr:nvSpPr>
        <xdr:cNvPr id="21" name="Line 143"/>
        <xdr:cNvSpPr>
          <a:spLocks noChangeShapeType="1"/>
        </xdr:cNvSpPr>
      </xdr:nvSpPr>
      <xdr:spPr>
        <a:xfrm>
          <a:off x="12277725" y="2209800"/>
          <a:ext cx="409575" cy="0"/>
        </a:xfrm>
        <a:prstGeom prst="line"/>
        <a:noFill/>
        <a:ln>
          <a:noFill/>
        </a:ln>
        <a:effectLst/>
      </xdr:spPr>
    </xdr:sp>
    <xdr:clientData/>
  </xdr:twoCellAnchor>
  <xdr:twoCellAnchor>
    <xdr:from>
      <xdr:col>16</xdr:col>
      <xdr:colOff>523875</xdr:colOff>
      <xdr:row>6</xdr:row>
      <xdr:rowOff>19050</xdr:rowOff>
    </xdr:from>
    <xdr:to>
      <xdr:col>17</xdr:col>
      <xdr:colOff>85725</xdr:colOff>
      <xdr:row>6</xdr:row>
      <xdr:rowOff>19050</xdr:rowOff>
    </xdr:to>
    <xdr:sp macro="">
      <xdr:nvSpPr>
        <xdr:cNvPr id="22" name="Line 144"/>
        <xdr:cNvSpPr>
          <a:spLocks noChangeShapeType="1"/>
        </xdr:cNvSpPr>
      </xdr:nvSpPr>
      <xdr:spPr>
        <a:xfrm>
          <a:off x="11344275" y="1028700"/>
          <a:ext cx="209550" cy="0"/>
        </a:xfrm>
        <a:prstGeom prst="line"/>
        <a:noFill/>
        <a:ln>
          <a:noFill/>
        </a:ln>
        <a:effectLst/>
      </xdr:spPr>
    </xdr:sp>
    <xdr:clientData/>
  </xdr:twoCellAnchor>
  <xdr:twoCellAnchor>
    <xdr:from>
      <xdr:col>18</xdr:col>
      <xdr:colOff>111672</xdr:colOff>
      <xdr:row>9</xdr:row>
      <xdr:rowOff>333374</xdr:rowOff>
    </xdr:from>
    <xdr:to>
      <xdr:col>18</xdr:col>
      <xdr:colOff>552450</xdr:colOff>
      <xdr:row>9</xdr:row>
      <xdr:rowOff>335017</xdr:rowOff>
    </xdr:to>
    <xdr:sp macro="">
      <xdr:nvSpPr>
        <xdr:cNvPr id="23" name="Line 145"/>
        <xdr:cNvSpPr>
          <a:spLocks noChangeShapeType="1"/>
        </xdr:cNvSpPr>
      </xdr:nvSpPr>
      <xdr:spPr>
        <a:xfrm flipV="1">
          <a:off x="12230100" y="2209800"/>
          <a:ext cx="438150" cy="0"/>
        </a:xfrm>
        <a:prstGeom prst="line"/>
        <a:noFill/>
        <a:ln w="9525">
          <a:solidFill>
            <a:srgbClr val="000000"/>
          </a:solidFill>
          <a:round/>
        </a:ln>
        <a:effectLst/>
      </xdr:spPr>
    </xdr:sp>
    <xdr:clientData/>
  </xdr:twoCellAnchor>
  <xdr:twoCellAnchor>
    <xdr:from>
      <xdr:col>18</xdr:col>
      <xdr:colOff>161925</xdr:colOff>
      <xdr:row>8</xdr:row>
      <xdr:rowOff>333375</xdr:rowOff>
    </xdr:from>
    <xdr:to>
      <xdr:col>18</xdr:col>
      <xdr:colOff>571500</xdr:colOff>
      <xdr:row>8</xdr:row>
      <xdr:rowOff>333375</xdr:rowOff>
    </xdr:to>
    <xdr:sp macro="">
      <xdr:nvSpPr>
        <xdr:cNvPr id="24" name="Line 143"/>
        <xdr:cNvSpPr>
          <a:spLocks noChangeShapeType="1"/>
        </xdr:cNvSpPr>
      </xdr:nvSpPr>
      <xdr:spPr>
        <a:xfrm>
          <a:off x="12277725" y="1666875"/>
          <a:ext cx="409575" cy="0"/>
        </a:xfrm>
        <a:prstGeom prst="line"/>
        <a:noFill/>
        <a:ln>
          <a:noFill/>
        </a:ln>
        <a:effectLst/>
      </xdr:spPr>
    </xdr:sp>
    <xdr:clientData/>
  </xdr:twoCellAnchor>
  <xdr:twoCellAnchor>
    <xdr:from>
      <xdr:col>18</xdr:col>
      <xdr:colOff>85725</xdr:colOff>
      <xdr:row>8</xdr:row>
      <xdr:rowOff>295275</xdr:rowOff>
    </xdr:from>
    <xdr:to>
      <xdr:col>18</xdr:col>
      <xdr:colOff>571500</xdr:colOff>
      <xdr:row>8</xdr:row>
      <xdr:rowOff>304799</xdr:rowOff>
    </xdr:to>
    <xdr:sp macro="">
      <xdr:nvSpPr>
        <xdr:cNvPr id="25" name="Line 145"/>
        <xdr:cNvSpPr>
          <a:spLocks noChangeShapeType="1"/>
        </xdr:cNvSpPr>
      </xdr:nvSpPr>
      <xdr:spPr>
        <a:xfrm>
          <a:off x="12201525" y="1628775"/>
          <a:ext cx="485775" cy="9525"/>
        </a:xfrm>
        <a:prstGeom prst="line"/>
        <a:noFill/>
        <a:ln w="9525">
          <a:solidFill>
            <a:srgbClr val="000000"/>
          </a:solidFill>
          <a:round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printerSettings" Target="../printerSettings/printerSettings1.bin" /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sheetPr>
    <pageSetUpPr fitToPage="1"/>
  </sheetPr>
  <dimension ref="A1:AJ64"/>
  <sheetViews>
    <sheetView view="pageBreakPreview" zoomScale="115" zoomScaleNormal="100" zoomScaleSheetLayoutView="115" workbookViewId="0" topLeftCell="A1">
      <pane ySplit="10" topLeftCell="A11" activePane="bottomLeft" state="frozen"/>
      <selection pane="topLeft" activeCell="A1" sqref="A1"/>
      <selection pane="bottomLeft" activeCell="L11" sqref="L11"/>
    </sheetView>
  </sheetViews>
  <sheetFormatPr defaultRowHeight="12.75" customHeight="1"/>
  <cols>
    <col min="1" max="1" width="9.71428571428571" style="86" customWidth="1"/>
    <col min="2" max="2" width="7.71428571428571" style="86" customWidth="1"/>
    <col min="3" max="3" width="13.5714285714286" style="86" customWidth="1"/>
    <col min="4" max="5" width="10.7142857142857" style="86" customWidth="1"/>
    <col min="6" max="7" width="9.71428571428571" style="86" customWidth="1"/>
    <col min="8" max="8" width="10.7142857142857" style="86" customWidth="1"/>
    <col min="9" max="13" width="9.71428571428571" style="86" customWidth="1"/>
    <col min="14" max="15" width="10.7142857142857" style="86" customWidth="1"/>
    <col min="16" max="19" width="9.71428571428571" style="86" customWidth="1"/>
    <col min="20" max="20" width="8.71428571428571" style="86" customWidth="1"/>
    <col min="21" max="21" width="9.14285714285714" style="86"/>
    <col min="22" max="22" width="13.4285714285714" style="86" bestFit="1" customWidth="1"/>
    <col min="23" max="16384" width="9.14285714285714" style="86"/>
  </cols>
  <sheetData>
    <row r="1" spans="1:20" ht="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ht="18" customHeight="1">
      <c r="A2" s="5" t="s">
        <v>1</v>
      </c>
      <c r="B2" s="6"/>
      <c r="C2" s="6"/>
      <c r="D2" s="6"/>
      <c r="E2" s="7"/>
      <c r="F2" s="7"/>
      <c r="G2" s="7"/>
      <c r="H2" s="8"/>
      <c r="I2" s="9"/>
      <c r="J2" s="10"/>
      <c r="K2" s="10"/>
      <c r="L2" s="10"/>
      <c r="M2" s="7"/>
      <c r="N2" s="11"/>
      <c r="O2" s="11"/>
      <c r="P2" s="11"/>
      <c r="Q2" s="12" t="s">
        <v>2</v>
      </c>
      <c r="R2" s="13"/>
      <c r="S2" s="14"/>
      <c r="T2" s="15"/>
    </row>
    <row r="3" spans="1:20" ht="6" customHeight="1">
      <c r="A3" s="16"/>
      <c r="B3" s="17"/>
      <c r="C3" s="18"/>
      <c r="D3" s="18"/>
      <c r="E3" s="18"/>
      <c r="F3" s="18"/>
      <c r="G3" s="18"/>
      <c r="H3" s="17"/>
      <c r="I3" s="19"/>
      <c r="J3" s="19"/>
      <c r="K3" s="19"/>
      <c r="L3" s="19"/>
      <c r="M3" s="17"/>
      <c r="N3" s="17"/>
      <c r="O3" s="17"/>
      <c r="P3" s="17"/>
      <c r="Q3" s="17"/>
      <c r="R3" s="20"/>
      <c r="S3" s="21"/>
      <c r="T3" s="22"/>
    </row>
    <row r="4" spans="1:20" ht="12" customHeight="1">
      <c r="A4" s="23" t="s">
        <v>3</v>
      </c>
      <c r="B4" s="24"/>
      <c r="C4" s="18"/>
      <c r="D4" s="18"/>
      <c r="E4" s="25"/>
      <c r="F4" s="17"/>
      <c r="G4" s="26" t="s">
        <v>4</v>
      </c>
      <c r="H4" s="27" t="s">
        <v>5</v>
      </c>
      <c r="I4" s="18"/>
      <c r="J4" s="18"/>
      <c r="K4" s="18"/>
      <c r="L4" s="18"/>
      <c r="M4" s="18"/>
      <c r="N4" s="17"/>
      <c r="O4" s="17"/>
      <c r="P4" s="17"/>
      <c r="Q4" s="20"/>
      <c r="R4" s="20"/>
      <c r="S4" s="28"/>
      <c r="T4" s="29"/>
    </row>
    <row r="5" spans="1:20" ht="12.75">
      <c r="A5" s="30" t="s">
        <v>6</v>
      </c>
      <c r="B5" s="25"/>
      <c r="C5" s="27" t="s">
        <v>7</v>
      </c>
      <c r="D5" s="31">
        <v>30</v>
      </c>
      <c r="F5" s="26" t="s">
        <v>8</v>
      </c>
      <c r="G5" s="26"/>
      <c r="H5" s="27" t="s">
        <v>9</v>
      </c>
      <c r="I5" s="32">
        <v>0.14999999999999999</v>
      </c>
      <c r="J5" s="32"/>
      <c r="K5" s="32"/>
      <c r="L5" s="32"/>
      <c r="M5" s="17"/>
      <c r="N5" s="17"/>
      <c r="O5" s="17"/>
      <c r="P5" s="17"/>
      <c r="Q5" s="17"/>
      <c r="R5" s="17"/>
      <c r="S5" s="17"/>
      <c r="T5" s="33"/>
    </row>
    <row r="6" spans="1:20" ht="12.75">
      <c r="A6" s="30" t="s">
        <v>10</v>
      </c>
      <c r="B6" s="25"/>
      <c r="C6" s="27" t="s">
        <v>11</v>
      </c>
      <c r="D6" s="87">
        <v>0.40000000000000002</v>
      </c>
      <c r="F6" s="26" t="s">
        <v>12</v>
      </c>
      <c r="G6" s="26"/>
      <c r="H6" s="27" t="s">
        <v>13</v>
      </c>
      <c r="I6" s="32">
        <v>0.29999999999999999</v>
      </c>
      <c r="J6" s="32"/>
      <c r="K6" s="32"/>
      <c r="L6" s="32"/>
      <c r="M6" s="17"/>
      <c r="N6" s="17"/>
      <c r="O6" s="17"/>
      <c r="Q6" s="17"/>
      <c r="R6" s="17"/>
      <c r="S6" s="17"/>
      <c r="T6" s="33"/>
    </row>
    <row r="7" spans="1:20" ht="12.75">
      <c r="A7" s="30" t="s">
        <v>14</v>
      </c>
      <c r="B7" s="25"/>
      <c r="C7" s="35" t="s">
        <v>15</v>
      </c>
      <c r="D7" s="36">
        <v>0.016</v>
      </c>
      <c r="E7" s="26" t="s">
        <v>16</v>
      </c>
      <c r="F7" s="26"/>
      <c r="G7" s="26"/>
      <c r="H7" s="27" t="s">
        <v>17</v>
      </c>
      <c r="I7" s="37">
        <v>0.10000000000000001</v>
      </c>
      <c r="J7" s="37"/>
      <c r="K7" s="37"/>
      <c r="L7" s="37"/>
      <c r="M7" s="17"/>
      <c r="N7" s="38" t="s">
        <v>18</v>
      </c>
      <c r="O7" s="17"/>
      <c r="P7" s="17"/>
      <c r="Q7" s="17"/>
      <c r="R7" s="17"/>
      <c r="S7" s="17"/>
      <c r="T7" s="33"/>
    </row>
    <row r="8" spans="1:20" ht="12.75">
      <c r="A8" s="39"/>
      <c r="B8" s="25"/>
      <c r="C8" s="25"/>
      <c r="D8" s="25"/>
      <c r="E8" s="17"/>
      <c r="F8" s="34"/>
      <c r="G8" s="17"/>
      <c r="H8" s="27" t="s">
        <v>19</v>
      </c>
      <c r="I8" s="40">
        <f>I6*I7</f>
        <v>0</v>
      </c>
      <c r="J8" s="40"/>
      <c r="K8" s="40"/>
      <c r="L8" s="40"/>
      <c r="N8" s="41" t="s">
        <v>20</v>
      </c>
      <c r="O8" s="17"/>
      <c r="P8" s="42"/>
      <c r="Q8" s="17"/>
      <c r="R8" s="17"/>
      <c r="S8" s="17"/>
      <c r="T8" s="33"/>
    </row>
    <row r="9" spans="1:20" ht="58.5" customHeight="1">
      <c r="A9" s="43" t="s">
        <v>21</v>
      </c>
      <c r="B9" s="44" t="s">
        <v>22</v>
      </c>
      <c r="C9" s="44" t="s">
        <v>23</v>
      </c>
      <c r="D9" s="44" t="s">
        <v>24</v>
      </c>
      <c r="E9" s="44" t="s">
        <v>25</v>
      </c>
      <c r="F9" s="44" t="s">
        <v>26</v>
      </c>
      <c r="G9" s="44" t="s">
        <v>27</v>
      </c>
      <c r="H9" s="43" t="s">
        <v>28</v>
      </c>
      <c r="I9" s="45" t="s">
        <v>29</v>
      </c>
      <c r="J9" s="45" t="s">
        <v>30</v>
      </c>
      <c r="K9" s="45" t="s">
        <v>31</v>
      </c>
      <c r="L9" s="45" t="s">
        <v>32</v>
      </c>
      <c r="M9" s="45" t="s">
        <v>33</v>
      </c>
      <c r="N9" s="46" t="s">
        <v>34</v>
      </c>
      <c r="O9" s="47" t="s">
        <v>35</v>
      </c>
      <c r="P9" s="45" t="s">
        <v>36</v>
      </c>
      <c r="Q9" s="45" t="s">
        <v>37</v>
      </c>
      <c r="R9" s="45" t="s">
        <v>38</v>
      </c>
      <c r="S9" s="48" t="s">
        <v>39</v>
      </c>
      <c r="T9" s="45" t="s">
        <v>40</v>
      </c>
    </row>
    <row r="10" spans="1:20" ht="10.5" customHeight="1">
      <c r="A10" s="88">
        <v>-1</v>
      </c>
      <c r="B10" s="88">
        <v>-2</v>
      </c>
      <c r="C10" s="88">
        <v>-3</v>
      </c>
      <c r="D10" s="88">
        <v>-4</v>
      </c>
      <c r="E10" s="88">
        <v>-5</v>
      </c>
      <c r="F10" s="88">
        <v>-6</v>
      </c>
      <c r="G10" s="88">
        <v>-7</v>
      </c>
      <c r="H10" s="88">
        <v>-8</v>
      </c>
      <c r="I10" s="89">
        <v>-9</v>
      </c>
      <c r="J10" s="88">
        <v>-10</v>
      </c>
      <c r="K10" s="88">
        <v>-11</v>
      </c>
      <c r="L10" s="88">
        <v>-12</v>
      </c>
      <c r="M10" s="88">
        <v>-13</v>
      </c>
      <c r="N10" s="88">
        <v>-14</v>
      </c>
      <c r="O10" s="88">
        <v>-15</v>
      </c>
      <c r="P10" s="88">
        <v>-16</v>
      </c>
      <c r="Q10" s="88">
        <v>-17</v>
      </c>
      <c r="R10" s="88">
        <v>-18</v>
      </c>
      <c r="S10" s="88">
        <v>-19</v>
      </c>
      <c r="T10" s="88">
        <v>-20</v>
      </c>
    </row>
    <row r="11" spans="1:27" ht="12" customHeight="1">
      <c r="A11" s="50" t="s">
        <v>41</v>
      </c>
      <c r="B11" s="51">
        <v>9</v>
      </c>
      <c r="C11" s="52" t="s">
        <v>42</v>
      </c>
      <c r="D11" s="53" t="s">
        <v>43</v>
      </c>
      <c r="E11" s="54">
        <v>1400.5321007806042</v>
      </c>
      <c r="F11" s="55">
        <v>0.084124664042341854</v>
      </c>
      <c r="G11" s="55">
        <v>0.084124664042341854</v>
      </c>
      <c r="H11" s="56">
        <v>47.256343555408357</v>
      </c>
      <c r="I11" s="57">
        <v>5.7870156803126935</v>
      </c>
      <c r="J11" s="58">
        <v>229.14509642073185</v>
      </c>
      <c r="K11" s="58">
        <v>0.11331668072748927</v>
      </c>
      <c r="L11" s="58"/>
      <c r="M11" s="59">
        <v>0.16</v>
      </c>
      <c r="N11" s="60">
        <v>0.060158896665439672</v>
      </c>
      <c r="O11" s="61">
        <v>1.3555613832903886</v>
      </c>
      <c r="P11" s="62">
        <v>0.07857142857142857</v>
      </c>
      <c r="Q11" s="63">
        <v>2</v>
      </c>
      <c r="R11" s="64">
        <v>0.028571428571428571</v>
      </c>
      <c r="S11" s="64">
        <v>30</v>
      </c>
      <c r="T11" s="65">
        <v>2.0864833486806482</v>
      </c>
      <c r="Z11" s="66"/>
      <c r="AA11" s="66"/>
    </row>
    <row r="12" spans="1:27" ht="12" customHeight="1">
      <c r="A12" s="67" t="s">
        <v>41</v>
      </c>
      <c r="B12" s="68">
        <v>9</v>
      </c>
      <c r="C12" s="69" t="s">
        <v>42</v>
      </c>
      <c r="D12" s="70" t="s">
        <v>44</v>
      </c>
      <c r="E12" s="71">
        <v>728.78768964564745</v>
      </c>
      <c r="F12" s="55">
        <v>0.084491471230776591</v>
      </c>
      <c r="G12" s="72">
        <v>0.084491471230776591</v>
      </c>
      <c r="H12" s="73">
        <v>47.241634468814951</v>
      </c>
      <c r="I12" s="71">
        <v>5.77594549084459</v>
      </c>
      <c r="J12" s="74">
        <v>229.2575732002872</v>
      </c>
      <c r="K12" s="74">
        <v>0.018564455234045027</v>
      </c>
      <c r="L12" s="74"/>
      <c r="M12" s="75">
        <v>0.080000000000000002</v>
      </c>
      <c r="N12" s="76">
        <v>0.030502905732854427</v>
      </c>
      <c r="O12" s="77">
        <v>0.31760170064990495</v>
      </c>
      <c r="P12" s="78">
        <v>0.07857142857142857</v>
      </c>
      <c r="Q12" s="79">
        <v>2</v>
      </c>
      <c r="R12" s="80">
        <v>0.028571428571428571</v>
      </c>
      <c r="S12" s="80">
        <v>30</v>
      </c>
      <c r="T12" s="81">
        <v>1.3295987188350822</v>
      </c>
      <c r="Z12" s="66"/>
      <c r="AA12" s="66"/>
    </row>
    <row r="13" spans="1:27" ht="12" customHeight="1">
      <c r="A13" s="67" t="s">
        <v>45</v>
      </c>
      <c r="B13" s="68">
        <v>6</v>
      </c>
      <c r="C13" s="69" t="s">
        <v>42</v>
      </c>
      <c r="D13" s="70" t="s">
        <v>46</v>
      </c>
      <c r="E13" s="71">
        <v>153.41538473961577</v>
      </c>
      <c r="F13" s="55">
        <v>0.023104047309200289</v>
      </c>
      <c r="G13" s="72">
        <v>0.023104047309200289</v>
      </c>
      <c r="H13" s="73">
        <v>43.93656679816899</v>
      </c>
      <c r="I13" s="71">
        <v>8.9985402442338067</v>
      </c>
      <c r="J13" s="74">
        <v>200.86063347886403</v>
      </c>
      <c r="K13" s="74">
        <v>0.0068478025253784162</v>
      </c>
      <c r="L13" s="74"/>
      <c r="M13" s="75">
        <v>0.080000000000000002</v>
      </c>
      <c r="N13" s="76">
        <v>0.026761040530464689</v>
      </c>
      <c r="O13" s="77">
        <v>0.22712341193545552</v>
      </c>
      <c r="P13" s="78">
        <v>0.10555555555555554</v>
      </c>
      <c r="Q13" s="79">
        <v>2</v>
      </c>
      <c r="R13" s="80">
        <v>0.044444444444444439</v>
      </c>
      <c r="S13" s="80">
        <v>30</v>
      </c>
      <c r="T13" s="81">
        <v>0.63718572815395669</v>
      </c>
      <c r="Z13" s="66"/>
      <c r="AA13" s="66"/>
    </row>
    <row r="14" spans="1:27" ht="12" customHeight="1">
      <c r="A14" s="67" t="s">
        <v>47</v>
      </c>
      <c r="B14" s="68">
        <v>6</v>
      </c>
      <c r="C14" s="69" t="s">
        <v>42</v>
      </c>
      <c r="D14" s="70" t="s">
        <v>48</v>
      </c>
      <c r="E14" s="71">
        <v>2677.5412947973082</v>
      </c>
      <c r="F14" s="55">
        <v>0.023091840471139682</v>
      </c>
      <c r="G14" s="72">
        <v>0.023091840471139682</v>
      </c>
      <c r="H14" s="73">
        <v>133.67508572681734</v>
      </c>
      <c r="I14" s="71">
        <v>21.200357238917114</v>
      </c>
      <c r="J14" s="74">
        <v>138.53093363554385</v>
      </c>
      <c r="K14" s="74">
        <v>0.082427176759109794</v>
      </c>
      <c r="L14" s="74"/>
      <c r="M14" s="75">
        <v>0.16</v>
      </c>
      <c r="N14" s="76">
        <v>0.068036306519561829</v>
      </c>
      <c r="O14" s="77">
        <v>1.1558168966901412</v>
      </c>
      <c r="P14" s="78">
        <v>0.10555555555555554</v>
      </c>
      <c r="Q14" s="79">
        <v>2</v>
      </c>
      <c r="R14" s="80">
        <v>0.044444444444444439</v>
      </c>
      <c r="S14" s="80">
        <v>30</v>
      </c>
      <c r="T14" s="81">
        <v>1.1866148261931515</v>
      </c>
      <c r="Z14" s="66"/>
      <c r="AA14" s="66"/>
    </row>
    <row r="15" spans="1:27" ht="12" customHeight="1">
      <c r="A15" s="67" t="s">
        <v>47</v>
      </c>
      <c r="B15" s="68">
        <v>6</v>
      </c>
      <c r="C15" s="69" t="s">
        <v>42</v>
      </c>
      <c r="D15" s="70" t="s">
        <v>49</v>
      </c>
      <c r="E15" s="71">
        <v>3378.171990925408</v>
      </c>
      <c r="F15" s="55">
        <v>0.022223336626928596</v>
      </c>
      <c r="G15" s="72">
        <v>0.022223336626928596</v>
      </c>
      <c r="H15" s="73">
        <v>144.29999999997537</v>
      </c>
      <c r="I15" s="71">
        <v>22.820721208924407</v>
      </c>
      <c r="J15" s="74">
        <v>133.20657452128739</v>
      </c>
      <c r="K15" s="74">
        <v>0.099998826456651382</v>
      </c>
      <c r="L15" s="74"/>
      <c r="M15" s="75">
        <v>0.16</v>
      </c>
      <c r="N15" s="76">
        <v>0.073677375830720968</v>
      </c>
      <c r="O15" s="77">
        <v>1.282740956191222</v>
      </c>
      <c r="P15" s="78">
        <v>0.10555555555555554</v>
      </c>
      <c r="Q15" s="79">
        <v>2</v>
      </c>
      <c r="R15" s="80">
        <v>0.044444444444444439</v>
      </c>
      <c r="S15" s="80">
        <v>30</v>
      </c>
      <c r="T15" s="81">
        <v>1.2275732284061993</v>
      </c>
      <c r="Z15" s="66"/>
      <c r="AA15" s="66"/>
    </row>
    <row r="16" spans="1:27" ht="12" customHeight="1">
      <c r="A16" s="67" t="s">
        <v>45</v>
      </c>
      <c r="B16" s="68">
        <v>6</v>
      </c>
      <c r="C16" s="69" t="s">
        <v>42</v>
      </c>
      <c r="D16" s="70" t="s">
        <v>50</v>
      </c>
      <c r="E16" s="71">
        <v>289.25282793214564</v>
      </c>
      <c r="F16" s="55">
        <v>0.013423869476392448</v>
      </c>
      <c r="G16" s="72">
        <v>0.013423869476392448</v>
      </c>
      <c r="H16" s="73">
        <v>12.464085227179014</v>
      </c>
      <c r="I16" s="71">
        <v>4.2037942381437468</v>
      </c>
      <c r="J16" s="74">
        <v>246.54220144853514</v>
      </c>
      <c r="K16" s="74">
        <v>0.007923669885956169</v>
      </c>
      <c r="L16" s="74"/>
      <c r="M16" s="75">
        <v>0.080000000000000002</v>
      </c>
      <c r="N16" s="76">
        <v>0.031295587953426629</v>
      </c>
      <c r="O16" s="77">
        <v>0.32915072895209918</v>
      </c>
      <c r="P16" s="78">
        <v>0.10555555555555554</v>
      </c>
      <c r="Q16" s="79">
        <v>2</v>
      </c>
      <c r="R16" s="80">
        <v>0.044444444444444439</v>
      </c>
      <c r="S16" s="80">
        <v>30</v>
      </c>
      <c r="T16" s="81">
        <v>0.53911441854252928</v>
      </c>
      <c r="Z16" s="66"/>
      <c r="AA16" s="66"/>
    </row>
    <row r="17" spans="1:27" ht="12" customHeight="1">
      <c r="A17" s="67" t="s">
        <v>51</v>
      </c>
      <c r="B17" s="68">
        <v>6</v>
      </c>
      <c r="C17" s="69" t="s">
        <v>42</v>
      </c>
      <c r="D17" s="70" t="s">
        <v>52</v>
      </c>
      <c r="E17" s="71">
        <v>3413.3736577981481</v>
      </c>
      <c r="F17" s="55">
        <v>0.021247236667624198</v>
      </c>
      <c r="G17" s="72">
        <v>0.021247236667624198</v>
      </c>
      <c r="H17" s="73">
        <v>85.771301481996758</v>
      </c>
      <c r="I17" s="71">
        <v>15.555277104521011</v>
      </c>
      <c r="J17" s="74">
        <v>161.33205954103238</v>
      </c>
      <c r="K17" s="74">
        <v>0.061187400243964706</v>
      </c>
      <c r="L17" s="74"/>
      <c r="M17" s="75">
        <v>0.080000000000000002</v>
      </c>
      <c r="N17" s="76">
        <v>0.061800478486404901</v>
      </c>
      <c r="O17" s="77">
        <v>1.0155107659441103</v>
      </c>
      <c r="P17" s="78">
        <v>0.10555555555555554</v>
      </c>
      <c r="Q17" s="79">
        <v>2</v>
      </c>
      <c r="R17" s="80">
        <v>0.044444444444444439</v>
      </c>
      <c r="S17" s="80">
        <v>30</v>
      </c>
      <c r="T17" s="81">
        <v>1.067576805158895</v>
      </c>
      <c r="Z17" s="66"/>
      <c r="AA17" s="66"/>
    </row>
    <row r="18" spans="1:27" ht="12" customHeight="1">
      <c r="A18" s="67" t="s">
        <v>51</v>
      </c>
      <c r="B18" s="68">
        <v>6</v>
      </c>
      <c r="C18" s="69" t="s">
        <v>42</v>
      </c>
      <c r="D18" s="70" t="s">
        <v>53</v>
      </c>
      <c r="E18" s="71">
        <v>351.35336607554422</v>
      </c>
      <c r="F18" s="55">
        <v>0.020640738341875464</v>
      </c>
      <c r="G18" s="72">
        <v>0.020640738341875464</v>
      </c>
      <c r="H18" s="73">
        <v>75.270724533699678</v>
      </c>
      <c r="I18" s="71">
        <v>14.22488417029774</v>
      </c>
      <c r="J18" s="74">
        <v>167.94863670982934</v>
      </c>
      <c r="K18" s="74">
        <v>0.0131131819635105</v>
      </c>
      <c r="L18" s="74"/>
      <c r="M18" s="75">
        <v>0.080000000000000002</v>
      </c>
      <c r="N18" s="76">
        <v>0.03487324413427792</v>
      </c>
      <c r="O18" s="77">
        <v>0.40964799302125321</v>
      </c>
      <c r="P18" s="78">
        <v>0.10555555555555554</v>
      </c>
      <c r="Q18" s="79">
        <v>2</v>
      </c>
      <c r="R18" s="80">
        <v>0.044444444444444439</v>
      </c>
      <c r="S18" s="80">
        <v>30</v>
      </c>
      <c r="T18" s="81">
        <v>0.71852881790111778</v>
      </c>
      <c r="Z18" s="66"/>
      <c r="AA18" s="66"/>
    </row>
    <row r="19" spans="1:27" ht="12" customHeight="1">
      <c r="A19" s="67" t="s">
        <v>54</v>
      </c>
      <c r="B19" s="68">
        <v>9</v>
      </c>
      <c r="C19" s="69" t="s">
        <v>42</v>
      </c>
      <c r="D19" s="70" t="s">
        <v>55</v>
      </c>
      <c r="E19" s="71">
        <v>3549.7634694851231</v>
      </c>
      <c r="F19" s="55">
        <v>0.069274254566701582</v>
      </c>
      <c r="G19" s="72">
        <v>0.069274254566701582</v>
      </c>
      <c r="H19" s="73">
        <v>36.668222526592309</v>
      </c>
      <c r="I19" s="71">
        <v>5.1297816738895161</v>
      </c>
      <c r="J19" s="74">
        <v>236.03600274276229</v>
      </c>
      <c r="K19" s="74">
        <v>0.13964533000325799</v>
      </c>
      <c r="L19" s="74"/>
      <c r="M19" s="75">
        <v>0.16</v>
      </c>
      <c r="N19" s="76">
        <v>0.06747462504255837</v>
      </c>
      <c r="O19" s="77">
        <v>1.6116118764895431</v>
      </c>
      <c r="P19" s="78">
        <v>0.07857142857142857</v>
      </c>
      <c r="Q19" s="79">
        <v>2</v>
      </c>
      <c r="R19" s="80">
        <v>0.028571428571428571</v>
      </c>
      <c r="S19" s="80">
        <v>30</v>
      </c>
      <c r="T19" s="81">
        <v>2.0439311408967082</v>
      </c>
      <c r="Z19" s="66"/>
      <c r="AA19" s="66"/>
    </row>
    <row r="20" spans="1:27" ht="12" customHeight="1">
      <c r="A20" s="67" t="s">
        <v>54</v>
      </c>
      <c r="B20" s="68">
        <v>9</v>
      </c>
      <c r="C20" s="69" t="s">
        <v>42</v>
      </c>
      <c r="D20" s="70" t="s">
        <v>56</v>
      </c>
      <c r="E20" s="71">
        <v>567.73496492780725</v>
      </c>
      <c r="F20" s="55">
        <v>0.068395840314671177</v>
      </c>
      <c r="G20" s="72">
        <v>0.068395840314671177</v>
      </c>
      <c r="H20" s="73">
        <v>36.68009185373522</v>
      </c>
      <c r="I20" s="71">
        <v>5.156331687155725</v>
      </c>
      <c r="J20" s="74">
        <v>235.7489642489052</v>
      </c>
      <c r="K20" s="74">
        <v>0.014871436661068787</v>
      </c>
      <c r="L20" s="74"/>
      <c r="M20" s="75">
        <v>0.080000000000000002</v>
      </c>
      <c r="N20" s="76">
        <v>0.029202973739342681</v>
      </c>
      <c r="O20" s="77">
        <v>0.27210408087699384</v>
      </c>
      <c r="P20" s="78">
        <v>0.07857142857142857</v>
      </c>
      <c r="Q20" s="79">
        <v>2</v>
      </c>
      <c r="R20" s="80">
        <v>0.028571428571428571</v>
      </c>
      <c r="S20" s="80">
        <v>30</v>
      </c>
      <c r="T20" s="81">
        <v>1.1620359751712153</v>
      </c>
      <c r="Z20" s="66"/>
      <c r="AA20" s="66"/>
    </row>
    <row r="21" spans="1:27" ht="12" customHeight="1">
      <c r="A21" s="67" t="s">
        <v>57</v>
      </c>
      <c r="B21" s="68">
        <v>6</v>
      </c>
      <c r="C21" s="69" t="s">
        <v>42</v>
      </c>
      <c r="D21" s="70" t="s">
        <v>58</v>
      </c>
      <c r="E21" s="71">
        <v>140.73397020039573</v>
      </c>
      <c r="F21" s="55">
        <v>0.025174971708403084</v>
      </c>
      <c r="G21" s="72">
        <v>0.025174971708403084</v>
      </c>
      <c r="H21" s="73">
        <v>44.770829894330227</v>
      </c>
      <c r="I21" s="71">
        <v>8.8330168168223473</v>
      </c>
      <c r="J21" s="74">
        <v>202.13422619113098</v>
      </c>
      <c r="K21" s="74">
        <v>0.0063215893700583736</v>
      </c>
      <c r="L21" s="74"/>
      <c r="M21" s="75">
        <v>0.080000000000000002</v>
      </c>
      <c r="N21" s="76">
        <v>0.025555887491600208</v>
      </c>
      <c r="O21" s="77">
        <v>0.20000746856100468</v>
      </c>
      <c r="P21" s="78">
        <v>0.10555555555555554</v>
      </c>
      <c r="Q21" s="79">
        <v>2</v>
      </c>
      <c r="R21" s="80">
        <v>0.044444444444444439</v>
      </c>
      <c r="S21" s="80">
        <v>30</v>
      </c>
      <c r="T21" s="81">
        <v>0.64500807338111787</v>
      </c>
      <c r="Z21" s="66"/>
      <c r="AA21" s="66"/>
    </row>
    <row r="22" spans="1:27" ht="12" customHeight="1">
      <c r="A22" s="67" t="s">
        <v>59</v>
      </c>
      <c r="B22" s="68">
        <v>6</v>
      </c>
      <c r="C22" s="69" t="s">
        <v>42</v>
      </c>
      <c r="D22" s="70" t="s">
        <v>60</v>
      </c>
      <c r="E22" s="71">
        <v>694.49513062715755</v>
      </c>
      <c r="F22" s="55">
        <v>0.064400952247851861</v>
      </c>
      <c r="G22" s="72">
        <v>0.064400952247851861</v>
      </c>
      <c r="H22" s="73">
        <v>42.55444806334657</v>
      </c>
      <c r="I22" s="71">
        <v>5.9167054157060459</v>
      </c>
      <c r="J22" s="74">
        <v>227.8362189292086</v>
      </c>
      <c r="K22" s="74">
        <v>0.017581238291870933</v>
      </c>
      <c r="L22" s="74"/>
      <c r="M22" s="75">
        <v>0.080000000000000002</v>
      </c>
      <c r="N22" s="76">
        <v>0.031447711092469584</v>
      </c>
      <c r="O22" s="77">
        <v>0.33257349958056565</v>
      </c>
      <c r="P22" s="78">
        <v>0.10555555555555554</v>
      </c>
      <c r="Q22" s="79">
        <v>2</v>
      </c>
      <c r="R22" s="80">
        <v>0.044444444444444439</v>
      </c>
      <c r="S22" s="80">
        <v>30</v>
      </c>
      <c r="T22" s="81">
        <v>1.18465579127113</v>
      </c>
      <c r="Z22" s="66"/>
      <c r="AA22" s="66"/>
    </row>
    <row r="23" spans="1:27" ht="12" customHeight="1">
      <c r="A23" s="67" t="s">
        <v>59</v>
      </c>
      <c r="B23" s="68">
        <v>6</v>
      </c>
      <c r="C23" s="69" t="s">
        <v>42</v>
      </c>
      <c r="D23" s="70" t="s">
        <v>61</v>
      </c>
      <c r="E23" s="71">
        <v>2538.4591091314019</v>
      </c>
      <c r="F23" s="55">
        <v>0.069160508478493352</v>
      </c>
      <c r="G23" s="72">
        <v>0.069160508478493352</v>
      </c>
      <c r="H23" s="73">
        <v>98.26076171391064</v>
      </c>
      <c r="I23" s="71">
        <v>10.964861652278747</v>
      </c>
      <c r="J23" s="74">
        <v>186.95431255217579</v>
      </c>
      <c r="K23" s="74">
        <v>0.10546130615321551</v>
      </c>
      <c r="L23" s="74"/>
      <c r="M23" s="75">
        <v>0.16</v>
      </c>
      <c r="N23" s="76">
        <v>0.060750424780010352</v>
      </c>
      <c r="O23" s="77">
        <v>0.99188455755023308</v>
      </c>
      <c r="P23" s="78">
        <v>0.10555555555555554</v>
      </c>
      <c r="Q23" s="79">
        <v>2</v>
      </c>
      <c r="R23" s="80">
        <v>0.044444444444444439</v>
      </c>
      <c r="S23" s="80">
        <v>30</v>
      </c>
      <c r="T23" s="81">
        <v>1.9042120604777979</v>
      </c>
      <c r="Z23" s="66"/>
      <c r="AA23" s="66"/>
    </row>
    <row r="24" spans="1:27" ht="12" customHeight="1">
      <c r="A24" s="67" t="s">
        <v>59</v>
      </c>
      <c r="B24" s="68">
        <v>6</v>
      </c>
      <c r="C24" s="82" t="s">
        <v>42</v>
      </c>
      <c r="D24" s="83" t="s">
        <v>62</v>
      </c>
      <c r="E24" s="84">
        <v>894.75818897699219</v>
      </c>
      <c r="F24" s="55">
        <v>0.070406146551468402</v>
      </c>
      <c r="G24" s="72">
        <v>0.070406146551468402</v>
      </c>
      <c r="H24" s="73">
        <v>60.391928769703377</v>
      </c>
      <c r="I24" s="71">
        <v>7.4858227394180448</v>
      </c>
      <c r="J24" s="74">
        <v>213.18757440933339</v>
      </c>
      <c r="K24" s="74">
        <v>0.042389183997976206</v>
      </c>
      <c r="L24" s="74"/>
      <c r="M24" s="75">
        <v>0.080000000000000002</v>
      </c>
      <c r="N24" s="76">
        <v>0.043018618649603692</v>
      </c>
      <c r="O24" s="77">
        <v>0.59291891961608312</v>
      </c>
      <c r="P24" s="78">
        <v>0.10555555555555554</v>
      </c>
      <c r="Q24" s="79">
        <v>2</v>
      </c>
      <c r="R24" s="80">
        <v>0.044444444444444439</v>
      </c>
      <c r="S24" s="80">
        <v>30</v>
      </c>
      <c r="T24" s="81">
        <v>1.526380953703119</v>
      </c>
      <c r="Z24" s="66"/>
      <c r="AA24" s="66"/>
    </row>
    <row r="25" spans="1:27" ht="12" customHeight="1">
      <c r="A25" s="67" t="s">
        <v>63</v>
      </c>
      <c r="B25" s="68">
        <v>6</v>
      </c>
      <c r="C25" s="69" t="s">
        <v>42</v>
      </c>
      <c r="D25" s="85" t="s">
        <v>64</v>
      </c>
      <c r="E25" s="71">
        <v>372.23554870091516</v>
      </c>
      <c r="F25" s="55">
        <v>0.020300231477231978</v>
      </c>
      <c r="G25" s="72">
        <v>0.020300231477231978</v>
      </c>
      <c r="H25" s="73">
        <v>82.700000000111999</v>
      </c>
      <c r="I25" s="71">
        <v>15.392431111442002</v>
      </c>
      <c r="J25" s="74">
        <v>162.11164710054632</v>
      </c>
      <c r="K25" s="74">
        <v>0.013409715090951331</v>
      </c>
      <c r="L25" s="74"/>
      <c r="M25" s="75">
        <v>0.080000000000000002</v>
      </c>
      <c r="N25" s="76">
        <v>0.035276760245485532</v>
      </c>
      <c r="O25" s="77">
        <v>0.41872710552342451</v>
      </c>
      <c r="P25" s="78">
        <v>0.10555555555555554</v>
      </c>
      <c r="Q25" s="79">
        <v>2</v>
      </c>
      <c r="R25" s="80">
        <v>0.044444444444444439</v>
      </c>
      <c r="S25" s="80">
        <v>30</v>
      </c>
      <c r="T25" s="81">
        <v>0.71806369140949045</v>
      </c>
      <c r="Z25" s="66"/>
      <c r="AA25" s="66"/>
    </row>
    <row r="26" spans="1:27" ht="12" customHeight="1">
      <c r="A26" s="67" t="s">
        <v>63</v>
      </c>
      <c r="B26" s="68">
        <v>6</v>
      </c>
      <c r="C26" s="69" t="s">
        <v>42</v>
      </c>
      <c r="D26" s="70" t="s">
        <v>65</v>
      </c>
      <c r="E26" s="71">
        <v>3137.6679059645885</v>
      </c>
      <c r="F26" s="55">
        <v>0.02996957076712917</v>
      </c>
      <c r="G26" s="72">
        <v>0.02996957076712917</v>
      </c>
      <c r="H26" s="73">
        <v>132.17250304041812</v>
      </c>
      <c r="I26" s="71">
        <v>19.009579681554897</v>
      </c>
      <c r="J26" s="74">
        <v>146.508000253369</v>
      </c>
      <c r="K26" s="74">
        <v>0.10215410008045504</v>
      </c>
      <c r="L26" s="74"/>
      <c r="M26" s="75">
        <v>0.16</v>
      </c>
      <c r="N26" s="76">
        <v>0.070219240113713693</v>
      </c>
      <c r="O26" s="77">
        <v>1.2049329025585582</v>
      </c>
      <c r="P26" s="78">
        <v>0.10555555555555554</v>
      </c>
      <c r="Q26" s="79">
        <v>2</v>
      </c>
      <c r="R26" s="80">
        <v>0.044444444444444439</v>
      </c>
      <c r="S26" s="80">
        <v>30</v>
      </c>
      <c r="T26" s="81">
        <v>1.380588829240232</v>
      </c>
      <c r="Z26" s="66"/>
      <c r="AA26" s="66"/>
    </row>
    <row r="27" spans="1:27" ht="12" customHeight="1">
      <c r="A27" s="67" t="s">
        <v>63</v>
      </c>
      <c r="B27" s="68">
        <v>6</v>
      </c>
      <c r="C27" s="69" t="s">
        <v>42</v>
      </c>
      <c r="D27" s="70" t="s">
        <v>66</v>
      </c>
      <c r="E27" s="71">
        <v>2000.7592949463074</v>
      </c>
      <c r="F27" s="55">
        <v>0.018077392028252013</v>
      </c>
      <c r="G27" s="72">
        <v>0.018077392028252013</v>
      </c>
      <c r="H27" s="73">
        <v>87.351916269321123</v>
      </c>
      <c r="I27" s="71">
        <v>16.787976777758434</v>
      </c>
      <c r="J27" s="74">
        <v>155.68299423190439</v>
      </c>
      <c r="K27" s="74">
        <v>0.069218710616567786</v>
      </c>
      <c r="L27" s="74"/>
      <c r="M27" s="75">
        <v>0.080000000000000002</v>
      </c>
      <c r="N27" s="76">
        <v>0.066716561318349799</v>
      </c>
      <c r="O27" s="77">
        <v>1.1261226296628706</v>
      </c>
      <c r="P27" s="78">
        <v>0.10555555555555554</v>
      </c>
      <c r="Q27" s="79">
        <v>2</v>
      </c>
      <c r="R27" s="80">
        <v>0.044444444444444439</v>
      </c>
      <c r="S27" s="80">
        <v>30</v>
      </c>
      <c r="T27" s="81">
        <v>1.0362797240673058</v>
      </c>
      <c r="Z27" s="66"/>
      <c r="AA27" s="66"/>
    </row>
    <row r="28" spans="1:27" ht="12" customHeight="1">
      <c r="A28" s="67" t="s">
        <v>63</v>
      </c>
      <c r="B28" s="68">
        <v>6</v>
      </c>
      <c r="C28" s="69" t="s">
        <v>42</v>
      </c>
      <c r="D28" s="70" t="s">
        <v>67</v>
      </c>
      <c r="E28" s="71">
        <v>3016.9210696920009</v>
      </c>
      <c r="F28" s="55">
        <v>0.030299184313456795</v>
      </c>
      <c r="G28" s="72">
        <v>0.030299184313456795</v>
      </c>
      <c r="H28" s="73">
        <v>125.38044986539894</v>
      </c>
      <c r="I28" s="71">
        <v>18.176150538621695</v>
      </c>
      <c r="J28" s="74">
        <v>149.81024504020365</v>
      </c>
      <c r="K28" s="74">
        <v>0.10043681882611379</v>
      </c>
      <c r="L28" s="74"/>
      <c r="M28" s="75">
        <v>0.16</v>
      </c>
      <c r="N28" s="76">
        <v>0.069631275825507419</v>
      </c>
      <c r="O28" s="77">
        <v>1.1917037060739171</v>
      </c>
      <c r="P28" s="78">
        <v>0.10555555555555554</v>
      </c>
      <c r="Q28" s="79">
        <v>2</v>
      </c>
      <c r="R28" s="80">
        <v>0.044444444444444439</v>
      </c>
      <c r="S28" s="80">
        <v>30</v>
      </c>
      <c r="T28" s="81">
        <v>1.3804003061770813</v>
      </c>
      <c r="Z28" s="66"/>
      <c r="AA28" s="66"/>
    </row>
    <row r="29" spans="1:27" ht="12" customHeight="1">
      <c r="A29" s="67" t="s">
        <v>68</v>
      </c>
      <c r="B29" s="68">
        <v>6</v>
      </c>
      <c r="C29" s="69" t="s">
        <v>42</v>
      </c>
      <c r="D29" s="70" t="s">
        <v>69</v>
      </c>
      <c r="E29" s="71">
        <v>2585.6665890557506</v>
      </c>
      <c r="F29" s="55">
        <v>0.067307113608178384</v>
      </c>
      <c r="G29" s="72">
        <v>0.067307113608178384</v>
      </c>
      <c r="H29" s="73">
        <v>104.65497924302063</v>
      </c>
      <c r="I29" s="71">
        <v>11.631279850985202</v>
      </c>
      <c r="J29" s="74">
        <v>182.69907100527209</v>
      </c>
      <c r="K29" s="74">
        <v>0.10497752972219029</v>
      </c>
      <c r="L29" s="74"/>
      <c r="M29" s="75">
        <v>0.16</v>
      </c>
      <c r="N29" s="76">
        <v>0.06095544374137965</v>
      </c>
      <c r="O29" s="77">
        <v>0.99649748418104211</v>
      </c>
      <c r="P29" s="78">
        <v>0.10555555555555554</v>
      </c>
      <c r="Q29" s="79">
        <v>2</v>
      </c>
      <c r="R29" s="80">
        <v>0.044444444444444439</v>
      </c>
      <c r="S29" s="80">
        <v>30</v>
      </c>
      <c r="T29" s="81">
        <v>1.8827478405969875</v>
      </c>
      <c r="Z29" s="66"/>
      <c r="AA29" s="66"/>
    </row>
    <row r="30" spans="1:27" ht="12" customHeight="1">
      <c r="A30" s="67" t="s">
        <v>68</v>
      </c>
      <c r="B30" s="68">
        <v>6</v>
      </c>
      <c r="C30" s="69" t="s">
        <v>42</v>
      </c>
      <c r="D30" s="70" t="s">
        <v>70</v>
      </c>
      <c r="E30" s="71">
        <v>3544.80248431261</v>
      </c>
      <c r="F30" s="55">
        <v>0.063534443991575443</v>
      </c>
      <c r="G30" s="72">
        <v>0.063534443991575443</v>
      </c>
      <c r="H30" s="73">
        <v>118.07744833471804</v>
      </c>
      <c r="I30" s="71">
        <v>13.05046124270685</v>
      </c>
      <c r="J30" s="74">
        <v>174.29757713913256</v>
      </c>
      <c r="K30" s="74">
        <v>0.13730010765610356</v>
      </c>
      <c r="L30" s="74"/>
      <c r="M30" s="75">
        <v>0.16</v>
      </c>
      <c r="N30" s="76">
        <v>0.068143611295008261</v>
      </c>
      <c r="O30" s="77">
        <v>1.158231254137686</v>
      </c>
      <c r="P30" s="78">
        <v>0.10555555555555554</v>
      </c>
      <c r="Q30" s="79">
        <v>2</v>
      </c>
      <c r="R30" s="80">
        <v>0.044444444444444439</v>
      </c>
      <c r="S30" s="80">
        <v>30</v>
      </c>
      <c r="T30" s="81">
        <v>1.9703409817343518</v>
      </c>
      <c r="Z30" s="66"/>
      <c r="AA30" s="66"/>
    </row>
    <row r="31" spans="1:27" ht="12" customHeight="1">
      <c r="A31" s="67" t="s">
        <v>71</v>
      </c>
      <c r="B31" s="68">
        <v>6</v>
      </c>
      <c r="C31" s="69" t="s">
        <v>42</v>
      </c>
      <c r="D31" s="70" t="s">
        <v>72</v>
      </c>
      <c r="E31" s="71">
        <v>2758.264651943125</v>
      </c>
      <c r="F31" s="55">
        <v>0.027991559460952491</v>
      </c>
      <c r="G31" s="72">
        <v>0.027991559460952491</v>
      </c>
      <c r="H31" s="73">
        <v>114.91361497007287</v>
      </c>
      <c r="I31" s="71">
        <v>17.522516233378823</v>
      </c>
      <c r="J31" s="74">
        <v>152.51486002277301</v>
      </c>
      <c r="K31" s="74">
        <v>0.093483632732637448</v>
      </c>
      <c r="L31" s="74"/>
      <c r="M31" s="75">
        <v>0.16</v>
      </c>
      <c r="N31" s="76">
        <v>0.068797247042693008</v>
      </c>
      <c r="O31" s="77">
        <v>1.1729380584605928</v>
      </c>
      <c r="P31" s="78">
        <v>0.10555555555555554</v>
      </c>
      <c r="Q31" s="79">
        <v>2</v>
      </c>
      <c r="R31" s="80">
        <v>0.044444444444444439</v>
      </c>
      <c r="S31" s="80">
        <v>30</v>
      </c>
      <c r="T31" s="81">
        <v>1.3161768990006439</v>
      </c>
      <c r="Z31" s="66"/>
      <c r="AA31" s="66"/>
    </row>
    <row r="32" spans="1:27" ht="12" customHeight="1">
      <c r="A32" s="67" t="s">
        <v>71</v>
      </c>
      <c r="B32" s="68">
        <v>6</v>
      </c>
      <c r="C32" s="69" t="s">
        <v>42</v>
      </c>
      <c r="D32" s="70" t="s">
        <v>73</v>
      </c>
      <c r="E32" s="71">
        <v>4335.4300374254553</v>
      </c>
      <c r="F32" s="55">
        <v>0.026712359573514245</v>
      </c>
      <c r="G32" s="72">
        <v>0.026712359573514245</v>
      </c>
      <c r="H32" s="73">
        <v>137.16719149048004</v>
      </c>
      <c r="I32" s="71">
        <v>20.446281236092094</v>
      </c>
      <c r="J32" s="74">
        <v>141.16897700442274</v>
      </c>
      <c r="K32" s="74">
        <v>0.10200470387626627</v>
      </c>
      <c r="L32" s="74"/>
      <c r="M32" s="75">
        <v>0.16</v>
      </c>
      <c r="N32" s="76">
        <v>0.071711172777375168</v>
      </c>
      <c r="O32" s="77">
        <v>1.2385013874909414</v>
      </c>
      <c r="P32" s="78">
        <v>0.10555555555555554</v>
      </c>
      <c r="Q32" s="79">
        <v>2</v>
      </c>
      <c r="R32" s="80">
        <v>0.044444444444444439</v>
      </c>
      <c r="S32" s="80">
        <v>30</v>
      </c>
      <c r="T32" s="81">
        <v>1.3218048857165652</v>
      </c>
      <c r="Z32" s="66"/>
      <c r="AA32" s="66"/>
    </row>
    <row r="33" spans="1:27" ht="12" customHeight="1">
      <c r="A33" s="67" t="s">
        <v>71</v>
      </c>
      <c r="B33" s="68">
        <v>6</v>
      </c>
      <c r="C33" s="69" t="s">
        <v>42</v>
      </c>
      <c r="D33" s="70" t="s">
        <v>74</v>
      </c>
      <c r="E33" s="71">
        <v>2393.1368334312174</v>
      </c>
      <c r="F33" s="55">
        <v>0.02594999437874828</v>
      </c>
      <c r="G33" s="72">
        <v>0.02594999437874828</v>
      </c>
      <c r="H33" s="73">
        <v>124.06722055202501</v>
      </c>
      <c r="I33" s="71">
        <v>19.137664641169838</v>
      </c>
      <c r="J33" s="74">
        <v>146.01435435576542</v>
      </c>
      <c r="K33" s="74">
        <v>0.077651628804102257</v>
      </c>
      <c r="L33" s="74"/>
      <c r="M33" s="75">
        <v>0.080000000000000002</v>
      </c>
      <c r="N33" s="76">
        <v>0.065090637265537793</v>
      </c>
      <c r="O33" s="77">
        <v>1.0895393384746004</v>
      </c>
      <c r="P33" s="78">
        <v>0.10555555555555554</v>
      </c>
      <c r="Q33" s="79">
        <v>2</v>
      </c>
      <c r="R33" s="80">
        <v>0.044444444444444439</v>
      </c>
      <c r="S33" s="80">
        <v>30</v>
      </c>
      <c r="T33" s="81">
        <v>1.221333659912416</v>
      </c>
      <c r="Z33" s="66"/>
      <c r="AA33" s="66"/>
    </row>
    <row r="34" spans="1:27" ht="12" customHeight="1">
      <c r="A34" s="67" t="s">
        <v>71</v>
      </c>
      <c r="B34" s="68">
        <v>6</v>
      </c>
      <c r="C34" s="69" t="s">
        <v>42</v>
      </c>
      <c r="D34" s="70" t="s">
        <v>75</v>
      </c>
      <c r="E34" s="71">
        <v>3003.1422500012382</v>
      </c>
      <c r="F34" s="55">
        <v>0.025660115252531153</v>
      </c>
      <c r="G34" s="72">
        <v>0.025660115252531153</v>
      </c>
      <c r="H34" s="73">
        <v>114.07352231241737</v>
      </c>
      <c r="I34" s="71">
        <v>18.017047818498387</v>
      </c>
      <c r="J34" s="74">
        <v>150.45901491329343</v>
      </c>
      <c r="K34" s="74">
        <v>0.050205536064408661</v>
      </c>
      <c r="L34" s="74"/>
      <c r="M34" s="75">
        <v>0.080000000000000002</v>
      </c>
      <c r="N34" s="76">
        <v>0.055387104612905906</v>
      </c>
      <c r="O34" s="77">
        <v>0.87120985379038296</v>
      </c>
      <c r="P34" s="78">
        <v>0.10555555555555554</v>
      </c>
      <c r="Q34" s="79">
        <v>2</v>
      </c>
      <c r="R34" s="80">
        <v>0.044444444444444439</v>
      </c>
      <c r="S34" s="80">
        <v>30</v>
      </c>
      <c r="T34" s="81">
        <v>1.0905738667734013</v>
      </c>
      <c r="Z34" s="66"/>
      <c r="AA34" s="66"/>
    </row>
    <row r="35" spans="1:27" ht="12" customHeight="1">
      <c r="A35" s="67"/>
      <c r="B35" s="68"/>
      <c r="C35" s="69"/>
      <c r="D35" s="70"/>
      <c r="E35" s="71"/>
      <c r="F35" s="55"/>
      <c r="G35" s="72"/>
      <c r="H35" s="73"/>
      <c r="I35" s="71"/>
      <c r="J35" s="74"/>
      <c r="K35" s="74"/>
      <c r="L35" s="74"/>
      <c r="M35" s="75"/>
      <c r="N35" s="76"/>
      <c r="O35" s="77"/>
      <c r="P35" s="78"/>
      <c r="Q35" s="79"/>
      <c r="R35" s="80"/>
      <c r="S35" s="80"/>
      <c r="T35" s="81"/>
      <c r="Z35" s="66"/>
      <c r="AA35" s="66"/>
    </row>
    <row r="36" spans="1:27" ht="12" customHeight="1">
      <c r="A36" s="67"/>
      <c r="B36" s="68"/>
      <c r="C36" s="69"/>
      <c r="D36" s="70"/>
      <c r="E36" s="71"/>
      <c r="F36" s="55"/>
      <c r="G36" s="72"/>
      <c r="H36" s="73"/>
      <c r="I36" s="71"/>
      <c r="J36" s="74"/>
      <c r="K36" s="74"/>
      <c r="L36" s="74"/>
      <c r="M36" s="75"/>
      <c r="N36" s="76"/>
      <c r="O36" s="77"/>
      <c r="P36" s="78"/>
      <c r="Q36" s="79"/>
      <c r="R36" s="80"/>
      <c r="S36" s="80"/>
      <c r="T36" s="81"/>
      <c r="Z36" s="66"/>
      <c r="AA36" s="66"/>
    </row>
    <row r="37" spans="1:27" ht="12" customHeight="1">
      <c r="A37" s="67"/>
      <c r="B37" s="68"/>
      <c r="C37" s="69"/>
      <c r="D37" s="70"/>
      <c r="E37" s="71"/>
      <c r="F37" s="55"/>
      <c r="G37" s="72"/>
      <c r="H37" s="73"/>
      <c r="I37" s="71"/>
      <c r="J37" s="74"/>
      <c r="K37" s="74"/>
      <c r="L37" s="74"/>
      <c r="M37" s="75"/>
      <c r="N37" s="76"/>
      <c r="O37" s="77"/>
      <c r="P37" s="78"/>
      <c r="Q37" s="79"/>
      <c r="R37" s="80"/>
      <c r="S37" s="80"/>
      <c r="T37" s="81"/>
      <c r="Z37" s="66"/>
      <c r="AA37" s="66"/>
    </row>
    <row r="38" spans="1:27" ht="12" customHeight="1">
      <c r="A38" s="67"/>
      <c r="B38" s="68"/>
      <c r="C38" s="69"/>
      <c r="D38" s="70"/>
      <c r="E38" s="71"/>
      <c r="F38" s="55"/>
      <c r="G38" s="72"/>
      <c r="H38" s="73"/>
      <c r="I38" s="71"/>
      <c r="J38" s="74"/>
      <c r="K38" s="74"/>
      <c r="L38" s="74"/>
      <c r="M38" s="75"/>
      <c r="N38" s="76"/>
      <c r="O38" s="77"/>
      <c r="P38" s="78"/>
      <c r="Q38" s="79"/>
      <c r="R38" s="80"/>
      <c r="S38" s="80"/>
      <c r="T38" s="81"/>
      <c r="Z38" s="66"/>
      <c r="AA38" s="66"/>
    </row>
    <row r="39" spans="1:27" ht="12" customHeight="1">
      <c r="A39" s="67"/>
      <c r="B39" s="68"/>
      <c r="C39" s="69"/>
      <c r="D39" s="70"/>
      <c r="E39" s="71"/>
      <c r="F39" s="55"/>
      <c r="G39" s="72"/>
      <c r="H39" s="73"/>
      <c r="I39" s="71"/>
      <c r="J39" s="74"/>
      <c r="K39" s="74"/>
      <c r="L39" s="74"/>
      <c r="M39" s="75"/>
      <c r="N39" s="76"/>
      <c r="O39" s="77"/>
      <c r="P39" s="78"/>
      <c r="Q39" s="79"/>
      <c r="R39" s="80"/>
      <c r="S39" s="80"/>
      <c r="T39" s="81"/>
      <c r="Z39" s="66"/>
      <c r="AA39" s="66"/>
    </row>
    <row r="40" spans="1:27" ht="12" customHeight="1">
      <c r="A40" s="67"/>
      <c r="B40" s="68"/>
      <c r="C40" s="69"/>
      <c r="D40" s="70"/>
      <c r="E40" s="71"/>
      <c r="F40" s="55"/>
      <c r="G40" s="72"/>
      <c r="H40" s="73"/>
      <c r="I40" s="71"/>
      <c r="J40" s="74"/>
      <c r="K40" s="74"/>
      <c r="L40" s="74"/>
      <c r="M40" s="75"/>
      <c r="N40" s="76"/>
      <c r="O40" s="77"/>
      <c r="P40" s="78"/>
      <c r="Q40" s="79"/>
      <c r="R40" s="80"/>
      <c r="S40" s="80"/>
      <c r="T40" s="81"/>
      <c r="Z40" s="66"/>
      <c r="AA40" s="66"/>
    </row>
    <row r="41" spans="1:27" ht="12" customHeight="1">
      <c r="A41" s="67"/>
      <c r="B41" s="68"/>
      <c r="C41" s="69"/>
      <c r="D41" s="70"/>
      <c r="E41" s="71"/>
      <c r="F41" s="55"/>
      <c r="G41" s="72"/>
      <c r="H41" s="73"/>
      <c r="I41" s="71"/>
      <c r="J41" s="74"/>
      <c r="K41" s="74"/>
      <c r="L41" s="74"/>
      <c r="M41" s="75"/>
      <c r="N41" s="76"/>
      <c r="O41" s="77"/>
      <c r="P41" s="78"/>
      <c r="Q41" s="79"/>
      <c r="R41" s="80"/>
      <c r="S41" s="80"/>
      <c r="T41" s="81"/>
      <c r="Z41" s="66"/>
      <c r="AA41" s="66"/>
    </row>
    <row r="42" spans="1:27" ht="14.25" customHeight="1">
      <c r="A42" s="67"/>
      <c r="B42" s="68"/>
      <c r="C42" s="69"/>
      <c r="D42" s="70"/>
      <c r="E42" s="71"/>
      <c r="F42" s="55"/>
      <c r="G42" s="72"/>
      <c r="H42" s="73"/>
      <c r="I42" s="71"/>
      <c r="J42" s="74"/>
      <c r="K42" s="74"/>
      <c r="L42" s="74"/>
      <c r="M42" s="75"/>
      <c r="N42" s="76"/>
      <c r="O42" s="77"/>
      <c r="P42" s="78"/>
      <c r="Q42" s="79"/>
      <c r="R42" s="80"/>
      <c r="S42" s="80"/>
      <c r="T42" s="81"/>
      <c r="Z42" s="66"/>
      <c r="AA42" s="66"/>
    </row>
    <row r="43" spans="1:27" ht="14.25" customHeight="1">
      <c r="A43" s="67"/>
      <c r="B43" s="68"/>
      <c r="C43" s="69"/>
      <c r="D43" s="70"/>
      <c r="E43" s="71"/>
      <c r="F43" s="55"/>
      <c r="G43" s="72"/>
      <c r="H43" s="73"/>
      <c r="I43" s="71"/>
      <c r="J43" s="74"/>
      <c r="K43" s="74"/>
      <c r="L43" s="74"/>
      <c r="M43" s="75"/>
      <c r="N43" s="76"/>
      <c r="O43" s="77"/>
      <c r="P43" s="78"/>
      <c r="Q43" s="79"/>
      <c r="R43" s="80"/>
      <c r="S43" s="80"/>
      <c r="T43" s="81"/>
      <c r="Z43" s="66"/>
      <c r="AA43" s="66"/>
    </row>
    <row r="44" spans="1:27" ht="14.25" customHeight="1">
      <c r="A44" s="67"/>
      <c r="B44" s="68"/>
      <c r="C44" s="69"/>
      <c r="D44" s="70"/>
      <c r="E44" s="71"/>
      <c r="F44" s="55"/>
      <c r="G44" s="72"/>
      <c r="H44" s="73"/>
      <c r="I44" s="71"/>
      <c r="J44" s="74"/>
      <c r="K44" s="74"/>
      <c r="L44" s="74"/>
      <c r="M44" s="75"/>
      <c r="N44" s="76"/>
      <c r="O44" s="77"/>
      <c r="P44" s="78"/>
      <c r="Q44" s="79"/>
      <c r="R44" s="80"/>
      <c r="S44" s="80"/>
      <c r="T44" s="81"/>
      <c r="Z44" s="66"/>
      <c r="AA44" s="66"/>
    </row>
    <row r="45" spans="1:27" ht="14.25" customHeight="1">
      <c r="A45" s="67"/>
      <c r="B45" s="68"/>
      <c r="C45" s="69"/>
      <c r="D45" s="70"/>
      <c r="E45" s="71"/>
      <c r="F45" s="72"/>
      <c r="G45" s="72"/>
      <c r="H45" s="73"/>
      <c r="I45" s="71"/>
      <c r="J45" s="74"/>
      <c r="K45" s="74"/>
      <c r="L45" s="74"/>
      <c r="M45" s="75"/>
      <c r="N45" s="76"/>
      <c r="O45" s="77"/>
      <c r="P45" s="78"/>
      <c r="Q45" s="79"/>
      <c r="R45" s="80"/>
      <c r="S45" s="80"/>
      <c r="T45" s="81"/>
      <c r="Z45" s="66"/>
      <c r="AA45" s="66"/>
    </row>
    <row r="46" spans="26:27" ht="14.25" customHeight="1">
      <c r="Z46" s="66"/>
      <c r="AA46" s="66"/>
    </row>
    <row r="47" spans="26:27" ht="14.25" customHeight="1">
      <c r="Z47" s="66"/>
      <c r="AA47" s="66"/>
    </row>
    <row r="48" spans="26:27" ht="14.25" customHeight="1">
      <c r="Z48" s="66"/>
      <c r="AA48" s="66"/>
    </row>
    <row r="49" spans="26:27" ht="14.25" customHeight="1">
      <c r="Z49" s="66"/>
      <c r="AA49" s="66"/>
    </row>
    <row r="50" spans="26:27" ht="14.25" customHeight="1">
      <c r="Z50" s="66"/>
      <c r="AA50" s="66"/>
    </row>
    <row r="61" spans="17:36" ht="12.75">
      <c r="Q61" s="67"/>
      <c r="R61" s="68"/>
      <c r="S61" s="69"/>
      <c r="T61" s="70"/>
      <c r="U61" s="71"/>
      <c r="V61" s="72"/>
      <c r="W61" s="72"/>
      <c r="X61" s="73"/>
      <c r="Y61" s="71"/>
      <c r="Z61" s="74"/>
      <c r="AA61" s="74"/>
      <c r="AB61" s="74"/>
      <c r="AC61" s="75"/>
      <c r="AD61" s="76"/>
      <c r="AE61" s="77"/>
      <c r="AF61" s="78"/>
      <c r="AG61" s="79"/>
      <c r="AH61" s="80"/>
      <c r="AI61" s="80"/>
      <c r="AJ61" s="81"/>
    </row>
    <row r="62" spans="17:36" ht="12.75">
      <c r="Q62" s="67"/>
      <c r="R62" s="68"/>
      <c r="S62" s="69"/>
      <c r="T62" s="70"/>
      <c r="U62" s="71"/>
      <c r="V62" s="72"/>
      <c r="W62" s="72"/>
      <c r="X62" s="73"/>
      <c r="Y62" s="71"/>
      <c r="Z62" s="74"/>
      <c r="AA62" s="74"/>
      <c r="AB62" s="74"/>
      <c r="AC62" s="75"/>
      <c r="AD62" s="76"/>
      <c r="AE62" s="77"/>
      <c r="AF62" s="78"/>
      <c r="AG62" s="79"/>
      <c r="AH62" s="80"/>
      <c r="AI62" s="80"/>
      <c r="AJ62" s="81"/>
    </row>
    <row r="63" spans="17:36" ht="12.75">
      <c r="Q63" s="67"/>
      <c r="R63" s="68"/>
      <c r="S63" s="69"/>
      <c r="T63" s="70"/>
      <c r="U63" s="71"/>
      <c r="V63" s="72"/>
      <c r="W63" s="72"/>
      <c r="X63" s="73"/>
      <c r="Y63" s="71"/>
      <c r="Z63" s="74"/>
      <c r="AA63" s="74"/>
      <c r="AB63" s="74"/>
      <c r="AC63" s="75"/>
      <c r="AD63" s="76"/>
      <c r="AE63" s="77"/>
      <c r="AF63" s="78"/>
      <c r="AG63" s="79"/>
      <c r="AH63" s="80"/>
      <c r="AI63" s="80"/>
      <c r="AJ63" s="81"/>
    </row>
    <row r="64" spans="17:36" ht="12.75">
      <c r="Q64" s="67"/>
      <c r="R64" s="68"/>
      <c r="S64" s="69"/>
      <c r="T64" s="70"/>
      <c r="U64" s="71"/>
      <c r="V64" s="72"/>
      <c r="W64" s="72"/>
      <c r="X64" s="73"/>
      <c r="Y64" s="71"/>
      <c r="Z64" s="74"/>
      <c r="AA64" s="74"/>
      <c r="AB64" s="74"/>
      <c r="AC64" s="75"/>
      <c r="AD64" s="76"/>
      <c r="AE64" s="77"/>
      <c r="AF64" s="78"/>
      <c r="AG64" s="79"/>
      <c r="AH64" s="80"/>
      <c r="AI64" s="80"/>
      <c r="AJ64" s="81"/>
    </row>
  </sheetData>
  <mergeCells count="7">
    <mergeCell ref="E7:G7"/>
    <mergeCell ref="F6:G6"/>
    <mergeCell ref="A1:T1"/>
    <mergeCell ref="F5:G5"/>
    <mergeCell ref="S2:T2"/>
    <mergeCell ref="S3:T4"/>
    <mergeCell ref="Q2:R2"/>
  </mergeCells>
  <printOptions gridLines="1" horizontalCentered="1"/>
  <pageMargins left="0.196850393700787" right="0.196850393700787" top="0.590551181102362" bottom="0.590551181102362" header="0.393700787401575" footer="0.196850393700787"/>
  <pageSetup fitToHeight="0" orientation="landscape" paperSize="9" scale="73" r:id="rId2"/>
  <headerFooter alignWithMargins="0">
    <oddHeader>&amp;C&amp;9&amp;F</oddHeader>
    <oddFooter>&amp;C&amp;9&amp;P de &amp;N
Rua Pedro Alexandrino, nº 106 – Anhangabaú – Jundiaí / SP – Cep.: 13.208-160 – Fone/Fax (011) 4521-2021
e-mail: implantar@implantar.eng.br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